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4"/>
  <workbookPr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xr:revisionPtr revIDLastSave="0" documentId="11_C19B8D95E462BC6B928B54AF986D22832961EB43" xr6:coauthVersionLast="47" xr6:coauthVersionMax="47" xr10:uidLastSave="{00000000-0000-0000-0000-000000000000}"/>
  <bookViews>
    <workbookView xWindow="0" yWindow="0" windowWidth="28800" windowHeight="12450" tabRatio="500" xr2:uid="{00000000-000D-0000-FFFF-FFFF00000000}"/>
  </bookViews>
  <sheets>
    <sheet name="RUBRADO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48" i="1" l="1"/>
  <c r="I58" i="1"/>
  <c r="G58" i="1"/>
  <c r="G281" i="1"/>
  <c r="G285" i="1"/>
  <c r="F333" i="1"/>
  <c r="F296" i="1"/>
  <c r="F261" i="1"/>
  <c r="F257" i="1"/>
  <c r="F256" i="1"/>
  <c r="F255" i="1"/>
  <c r="F254" i="1"/>
  <c r="F250" i="1"/>
  <c r="F249" i="1"/>
  <c r="F248" i="1"/>
  <c r="F247" i="1"/>
  <c r="F246" i="1"/>
  <c r="F245" i="1"/>
  <c r="F244" i="1"/>
  <c r="F243" i="1"/>
  <c r="F242" i="1"/>
  <c r="F240" i="1"/>
  <c r="F216" i="1"/>
  <c r="F215" i="1"/>
  <c r="F214" i="1"/>
  <c r="F207" i="1"/>
  <c r="F206" i="1"/>
  <c r="F205" i="1"/>
  <c r="F204" i="1"/>
  <c r="F203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75" i="1"/>
  <c r="F174" i="1"/>
  <c r="F173" i="1"/>
  <c r="F172" i="1"/>
  <c r="G259" i="1" l="1"/>
  <c r="G252" i="1"/>
  <c r="F123" i="1"/>
  <c r="F122" i="1"/>
  <c r="F121" i="1"/>
  <c r="F120" i="1"/>
  <c r="F99" i="1"/>
  <c r="F96" i="1"/>
  <c r="F95" i="1"/>
  <c r="F98" i="1"/>
  <c r="F97" i="1"/>
  <c r="F82" i="1"/>
  <c r="F81" i="1"/>
  <c r="F80" i="1"/>
  <c r="F73" i="1"/>
  <c r="F67" i="1"/>
  <c r="F56" i="1"/>
  <c r="F55" i="1"/>
  <c r="F61" i="1"/>
  <c r="F60" i="1"/>
  <c r="F45" i="1"/>
  <c r="F38" i="1"/>
  <c r="F27" i="1"/>
  <c r="F87" i="1" l="1"/>
  <c r="F86" i="1"/>
  <c r="F350" i="1"/>
  <c r="F349" i="1"/>
  <c r="F348" i="1"/>
  <c r="F347" i="1"/>
  <c r="F339" i="1"/>
  <c r="F338" i="1"/>
  <c r="F337" i="1"/>
  <c r="F335" i="1"/>
  <c r="F334" i="1"/>
  <c r="F332" i="1"/>
  <c r="F331" i="1"/>
  <c r="F345" i="1"/>
  <c r="F344" i="1"/>
  <c r="F343" i="1"/>
  <c r="F342" i="1"/>
  <c r="F341" i="1"/>
  <c r="F340" i="1"/>
  <c r="F292" i="1"/>
  <c r="F291" i="1"/>
  <c r="F290" i="1"/>
  <c r="F289" i="1"/>
  <c r="F288" i="1"/>
  <c r="F170" i="1"/>
  <c r="F169" i="1"/>
  <c r="F323" i="1" l="1"/>
  <c r="F330" i="1"/>
  <c r="F329" i="1"/>
  <c r="F327" i="1"/>
  <c r="F326" i="1"/>
  <c r="F325" i="1"/>
  <c r="F324" i="1"/>
  <c r="F322" i="1"/>
  <c r="F321" i="1"/>
  <c r="F320" i="1"/>
  <c r="F319" i="1"/>
  <c r="F318" i="1"/>
  <c r="F317" i="1"/>
  <c r="F316" i="1"/>
  <c r="F315" i="1"/>
  <c r="F314" i="1"/>
  <c r="F313" i="1"/>
  <c r="F308" i="1"/>
  <c r="F307" i="1"/>
  <c r="F306" i="1"/>
  <c r="F305" i="1"/>
  <c r="F303" i="1"/>
  <c r="F302" i="1"/>
  <c r="F301" i="1"/>
  <c r="F300" i="1"/>
  <c r="F295" i="1"/>
  <c r="F294" i="1"/>
  <c r="F287" i="1"/>
  <c r="F283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38" i="1"/>
  <c r="F237" i="1"/>
  <c r="F236" i="1"/>
  <c r="F235" i="1"/>
  <c r="F234" i="1"/>
  <c r="F230" i="1"/>
  <c r="F229" i="1"/>
  <c r="F228" i="1"/>
  <c r="F227" i="1"/>
  <c r="F223" i="1"/>
  <c r="F222" i="1"/>
  <c r="F221" i="1"/>
  <c r="F220" i="1"/>
  <c r="F213" i="1"/>
  <c r="F212" i="1"/>
  <c r="F211" i="1"/>
  <c r="F179" i="1"/>
  <c r="F180" i="1"/>
  <c r="F181" i="1"/>
  <c r="F155" i="1"/>
  <c r="F154" i="1"/>
  <c r="F153" i="1"/>
  <c r="F171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3" i="1"/>
  <c r="F132" i="1"/>
  <c r="F131" i="1"/>
  <c r="F119" i="1"/>
  <c r="F118" i="1"/>
  <c r="F79" i="1"/>
  <c r="F78" i="1"/>
  <c r="F77" i="1"/>
  <c r="F72" i="1"/>
  <c r="F71" i="1"/>
  <c r="F46" i="1"/>
  <c r="F44" i="1"/>
  <c r="F21" i="1"/>
  <c r="G19" i="1" s="1"/>
  <c r="G232" i="1" l="1"/>
  <c r="G177" i="1"/>
  <c r="G209" i="1"/>
  <c r="G75" i="1"/>
  <c r="G151" i="1"/>
  <c r="G69" i="1"/>
  <c r="G298" i="1"/>
  <c r="G135" i="1"/>
  <c r="G310" i="1"/>
  <c r="G129" i="1"/>
  <c r="G266" i="1"/>
  <c r="G218" i="1"/>
  <c r="G225" i="1"/>
  <c r="F127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94" i="1"/>
  <c r="F93" i="1"/>
  <c r="F88" i="1"/>
  <c r="G84" i="1" s="1"/>
  <c r="F66" i="1"/>
  <c r="G64" i="1" s="1"/>
  <c r="F62" i="1"/>
  <c r="F54" i="1"/>
  <c r="F52" i="1"/>
  <c r="F51" i="1"/>
  <c r="F42" i="1"/>
  <c r="F41" i="1"/>
  <c r="F39" i="1"/>
  <c r="F37" i="1"/>
  <c r="F36" i="1"/>
  <c r="F35" i="1"/>
  <c r="F34" i="1"/>
  <c r="F33" i="1"/>
  <c r="F28" i="1"/>
  <c r="F26" i="1"/>
  <c r="F25" i="1"/>
  <c r="G101" i="1" l="1"/>
  <c r="G90" i="1"/>
  <c r="G48" i="1"/>
  <c r="G30" i="1"/>
  <c r="G23" i="1"/>
  <c r="G125" i="1"/>
  <c r="G352" i="1" l="1"/>
  <c r="H296" i="1" l="1"/>
  <c r="H333" i="1"/>
  <c r="H261" i="1"/>
  <c r="I259" i="1" s="1"/>
  <c r="H254" i="1"/>
  <c r="I252" i="1" s="1"/>
  <c r="H257" i="1"/>
  <c r="H255" i="1"/>
  <c r="H256" i="1"/>
  <c r="H250" i="1"/>
  <c r="H249" i="1"/>
  <c r="H246" i="1"/>
  <c r="H247" i="1"/>
  <c r="H248" i="1"/>
  <c r="H242" i="1"/>
  <c r="H245" i="1"/>
  <c r="H240" i="1"/>
  <c r="H243" i="1"/>
  <c r="H244" i="1"/>
  <c r="H214" i="1"/>
  <c r="H216" i="1"/>
  <c r="H215" i="1"/>
  <c r="H205" i="1"/>
  <c r="H206" i="1"/>
  <c r="H203" i="1"/>
  <c r="H204" i="1"/>
  <c r="H207" i="1"/>
  <c r="H192" i="1"/>
  <c r="H196" i="1"/>
  <c r="H200" i="1"/>
  <c r="H194" i="1"/>
  <c r="H193" i="1"/>
  <c r="H199" i="1"/>
  <c r="H201" i="1"/>
  <c r="H195" i="1"/>
  <c r="H197" i="1"/>
  <c r="H198" i="1"/>
  <c r="H191" i="1"/>
  <c r="H185" i="1"/>
  <c r="H188" i="1"/>
  <c r="H190" i="1"/>
  <c r="H186" i="1"/>
  <c r="H187" i="1"/>
  <c r="H189" i="1"/>
  <c r="H184" i="1"/>
  <c r="H182" i="1"/>
  <c r="H183" i="1"/>
  <c r="H173" i="1"/>
  <c r="H172" i="1"/>
  <c r="H174" i="1"/>
  <c r="H175" i="1"/>
  <c r="H99" i="1"/>
  <c r="H120" i="1"/>
  <c r="H121" i="1"/>
  <c r="H122" i="1"/>
  <c r="H123" i="1"/>
  <c r="H96" i="1"/>
  <c r="H95" i="1"/>
  <c r="H98" i="1"/>
  <c r="H97" i="1"/>
  <c r="H80" i="1"/>
  <c r="H81" i="1"/>
  <c r="H82" i="1"/>
  <c r="H67" i="1"/>
  <c r="H73" i="1"/>
  <c r="H56" i="1"/>
  <c r="H55" i="1"/>
  <c r="H60" i="1"/>
  <c r="H61" i="1"/>
  <c r="H87" i="1"/>
  <c r="H45" i="1"/>
  <c r="H305" i="1"/>
  <c r="H46" i="1"/>
  <c r="H238" i="1"/>
  <c r="H300" i="1"/>
  <c r="I298" i="1" s="1"/>
  <c r="H170" i="1"/>
  <c r="H279" i="1"/>
  <c r="H146" i="1"/>
  <c r="H227" i="1"/>
  <c r="I225" i="1" s="1"/>
  <c r="H283" i="1"/>
  <c r="I281" i="1" s="1"/>
  <c r="H118" i="1"/>
  <c r="H25" i="1"/>
  <c r="I23" i="1" s="1"/>
  <c r="H159" i="1"/>
  <c r="H51" i="1"/>
  <c r="H169" i="1"/>
  <c r="H337" i="1"/>
  <c r="H325" i="1"/>
  <c r="H236" i="1"/>
  <c r="H320" i="1"/>
  <c r="H222" i="1"/>
  <c r="H156" i="1"/>
  <c r="H109" i="1"/>
  <c r="H44" i="1"/>
  <c r="H213" i="1"/>
  <c r="H62" i="1"/>
  <c r="H274" i="1"/>
  <c r="H168" i="1"/>
  <c r="H127" i="1"/>
  <c r="I125" i="1" s="1"/>
  <c r="H42" i="1"/>
  <c r="H179" i="1"/>
  <c r="I177" i="1" s="1"/>
  <c r="H163" i="1"/>
  <c r="H269" i="1"/>
  <c r="H78" i="1"/>
  <c r="H302" i="1"/>
  <c r="H148" i="1"/>
  <c r="H93" i="1"/>
  <c r="I90" i="1" s="1"/>
  <c r="H292" i="1"/>
  <c r="H345" i="1"/>
  <c r="H335" i="1"/>
  <c r="H131" i="1"/>
  <c r="I129" i="1" s="1"/>
  <c r="H237" i="1"/>
  <c r="H295" i="1"/>
  <c r="H86" i="1"/>
  <c r="I84" i="1" s="1"/>
  <c r="H133" i="1"/>
  <c r="H229" i="1"/>
  <c r="H181" i="1"/>
  <c r="H326" i="1"/>
  <c r="H165" i="1"/>
  <c r="H28" i="1"/>
  <c r="H315" i="1"/>
  <c r="H276" i="1"/>
  <c r="H344" i="1"/>
  <c r="H319" i="1"/>
  <c r="H318" i="1"/>
  <c r="H144" i="1"/>
  <c r="H112" i="1"/>
  <c r="H166" i="1"/>
  <c r="H33" i="1"/>
  <c r="I30" i="1" s="1"/>
  <c r="H26" i="1"/>
  <c r="H139" i="1"/>
  <c r="H34" i="1"/>
  <c r="H307" i="1"/>
  <c r="H137" i="1"/>
  <c r="I135" i="1" s="1"/>
  <c r="H223" i="1"/>
  <c r="H113" i="1"/>
  <c r="H273" i="1"/>
  <c r="H108" i="1"/>
  <c r="H289" i="1"/>
  <c r="H343" i="1"/>
  <c r="H332" i="1"/>
  <c r="H349" i="1"/>
  <c r="H230" i="1"/>
  <c r="H212" i="1"/>
  <c r="H105" i="1"/>
  <c r="H235" i="1"/>
  <c r="H41" i="1"/>
  <c r="H106" i="1"/>
  <c r="H155" i="1"/>
  <c r="H160" i="1"/>
  <c r="H104" i="1"/>
  <c r="H291" i="1"/>
  <c r="H317" i="1"/>
  <c r="H330" i="1"/>
  <c r="H161" i="1"/>
  <c r="H316" i="1"/>
  <c r="H294" i="1"/>
  <c r="H132" i="1"/>
  <c r="H111" i="1"/>
  <c r="H306" i="1"/>
  <c r="H142" i="1"/>
  <c r="H103" i="1"/>
  <c r="I101" i="1" s="1"/>
  <c r="H329" i="1"/>
  <c r="H54" i="1"/>
  <c r="H277" i="1"/>
  <c r="H145" i="1"/>
  <c r="H171" i="1"/>
  <c r="H180" i="1"/>
  <c r="H147" i="1"/>
  <c r="H228" i="1"/>
  <c r="H119" i="1"/>
  <c r="H288" i="1"/>
  <c r="H341" i="1"/>
  <c r="H331" i="1"/>
  <c r="H348" i="1"/>
  <c r="H275" i="1"/>
  <c r="H114" i="1"/>
  <c r="H308" i="1"/>
  <c r="H221" i="1"/>
  <c r="H39" i="1"/>
  <c r="H220" i="1"/>
  <c r="I218" i="1" s="1"/>
  <c r="H313" i="1"/>
  <c r="I310" i="1" s="1"/>
  <c r="H94" i="1"/>
  <c r="H157" i="1"/>
  <c r="H143" i="1"/>
  <c r="H338" i="1"/>
  <c r="H324" i="1"/>
  <c r="H322" i="1"/>
  <c r="H321" i="1"/>
  <c r="H167" i="1"/>
  <c r="H301" i="1"/>
  <c r="H270" i="1"/>
  <c r="H141" i="1"/>
  <c r="H287" i="1"/>
  <c r="I285" i="1" s="1"/>
  <c r="H303" i="1"/>
  <c r="H79" i="1"/>
  <c r="H268" i="1"/>
  <c r="I266" i="1" s="1"/>
  <c r="H77" i="1"/>
  <c r="I75" i="1" s="1"/>
  <c r="H162" i="1"/>
  <c r="H21" i="1"/>
  <c r="I19" i="1" s="1"/>
  <c r="I352" i="1" s="1"/>
  <c r="H290" i="1"/>
  <c r="H340" i="1"/>
  <c r="H347" i="1"/>
  <c r="H153" i="1"/>
  <c r="I151" i="1" s="1"/>
  <c r="H35" i="1"/>
  <c r="H154" i="1"/>
  <c r="H339" i="1"/>
  <c r="H314" i="1"/>
  <c r="H107" i="1"/>
  <c r="H88" i="1"/>
  <c r="H115" i="1"/>
  <c r="H138" i="1"/>
  <c r="H158" i="1"/>
  <c r="H37" i="1"/>
  <c r="H117" i="1"/>
  <c r="H350" i="1"/>
  <c r="H327" i="1"/>
  <c r="H149" i="1"/>
  <c r="H272" i="1"/>
  <c r="H234" i="1"/>
  <c r="I232" i="1" s="1"/>
  <c r="H72" i="1"/>
  <c r="H52" i="1"/>
  <c r="H278" i="1"/>
  <c r="H66" i="1"/>
  <c r="I64" i="1" s="1"/>
  <c r="H271" i="1"/>
  <c r="H71" i="1"/>
  <c r="I69" i="1" s="1"/>
  <c r="H116" i="1"/>
  <c r="H110" i="1"/>
  <c r="H140" i="1"/>
  <c r="H164" i="1"/>
  <c r="H211" i="1"/>
  <c r="I209" i="1" s="1"/>
  <c r="H36" i="1"/>
  <c r="H323" i="1"/>
  <c r="H342" i="1"/>
  <c r="H334" i="1"/>
  <c r="H27" i="1"/>
  <c r="H38" i="1"/>
</calcChain>
</file>

<file path=xl/sharedStrings.xml><?xml version="1.0" encoding="utf-8"?>
<sst xmlns="http://schemas.openxmlformats.org/spreadsheetml/2006/main" count="791" uniqueCount="556">
  <si>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</si>
  <si>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</si>
  <si>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26 / 2022</t>
  </si>
  <si>
    <t xml:space="preserve">PRESUPUESTO OBRA   </t>
  </si>
  <si>
    <t xml:space="preserve">EMPRESA: </t>
  </si>
  <si>
    <t>CELDA CON FÓRMULA</t>
  </si>
  <si>
    <t>OBRA: CEM BARROS BLANCOS, CANELONES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</si>
  <si>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</si>
  <si>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</si>
  <si>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</si>
  <si>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</si>
  <si>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</si>
  <si>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</si>
  <si>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A</t>
  </si>
  <si>
    <t>OBRAS EDILICIAS</t>
  </si>
  <si>
    <t>1.00</t>
  </si>
  <si>
    <t>REPLANTEO</t>
  </si>
  <si>
    <t>1.01</t>
  </si>
  <si>
    <t>Replanteo, según MCP.</t>
  </si>
  <si>
    <t>GL</t>
  </si>
  <si>
    <t>2.00</t>
  </si>
  <si>
    <t>DEMOLICION, EXCAVACIÓN Y MOVIMIENTOS DE TIERRA</t>
  </si>
  <si>
    <t>2.01</t>
  </si>
  <si>
    <t>Limpieza del terreno, mov de tierra y nivelación al int del edificio, según recaudos</t>
  </si>
  <si>
    <t>2.02</t>
  </si>
  <si>
    <t>Excavación para fundaciones, según recaudos</t>
  </si>
  <si>
    <t>2.03</t>
  </si>
  <si>
    <t>Descabezado de pilotes</t>
  </si>
  <si>
    <t>2.04</t>
  </si>
  <si>
    <t>Descalce de vigas de fundación, según recaudos</t>
  </si>
  <si>
    <t>ML</t>
  </si>
  <si>
    <t>3.00</t>
  </si>
  <si>
    <t>ESTRUCTURA HORMIGÓN ARMADO - ESTRUCTURA METALICA</t>
  </si>
  <si>
    <t>Estructura de Hormigón armado edificio</t>
  </si>
  <si>
    <t>3.01</t>
  </si>
  <si>
    <t>Contrapiso de hormigón armado, según recaudos</t>
  </si>
  <si>
    <t>M2</t>
  </si>
  <si>
    <t>3.02</t>
  </si>
  <si>
    <t>Cabezales, según recaudos</t>
  </si>
  <si>
    <t>M3</t>
  </si>
  <si>
    <t>3.03</t>
  </si>
  <si>
    <t>Vigas de fundación Indice 000, según recaudos</t>
  </si>
  <si>
    <t>3.04</t>
  </si>
  <si>
    <t>Vigas sobre P Baja, Indice 100, según recaudos</t>
  </si>
  <si>
    <t>3.05</t>
  </si>
  <si>
    <t>Aletas y aleros en vigas indice 100, según recaudos</t>
  </si>
  <si>
    <t>3.06</t>
  </si>
  <si>
    <t>Pilares Planta Baja, según recaudos</t>
  </si>
  <si>
    <t>3.07</t>
  </si>
  <si>
    <t>Carpeta de compresión sobre losetas prefabricadas, según recaudos</t>
  </si>
  <si>
    <t>Tanque de agua elevado de reserva, según recaudos</t>
  </si>
  <si>
    <t>3.08</t>
  </si>
  <si>
    <t>Tanque de de hormigón armado (pilares, piso, techo y vigas), según recaudos</t>
  </si>
  <si>
    <t>3.09</t>
  </si>
  <si>
    <t>Tratamiento interior tanque de agua, terminación superior y tapas según MCP</t>
  </si>
  <si>
    <t>Otros hormigones</t>
  </si>
  <si>
    <t>3.10</t>
  </si>
  <si>
    <t>Mesadas de hormigón, según recaudos</t>
  </si>
  <si>
    <t>3.11</t>
  </si>
  <si>
    <t>Carreras en muros dobles, según recaudos</t>
  </si>
  <si>
    <t>3.12</t>
  </si>
  <si>
    <t>4.00</t>
  </si>
  <si>
    <t>MUROS, TABIQUES Y OTROS</t>
  </si>
  <si>
    <t>Muros exterior-interior</t>
  </si>
  <si>
    <t>4.01</t>
  </si>
  <si>
    <t>Muro de ladrillo de hormigón visto, según recaudos</t>
  </si>
  <si>
    <t>4.02</t>
  </si>
  <si>
    <t>Muro de ticholo 12cm, según recaudos</t>
  </si>
  <si>
    <t>Muros interior-interior</t>
  </si>
  <si>
    <t>4.03</t>
  </si>
  <si>
    <t>M de ticholo 12 cm, según recaudos</t>
  </si>
  <si>
    <t>4.04</t>
  </si>
  <si>
    <t>Muretes de ladrillo de campo, según recaudos</t>
  </si>
  <si>
    <t>4.05</t>
  </si>
  <si>
    <t>Complemento de bloque de hormigón celular bajo tabiques de yeso</t>
  </si>
  <si>
    <t>5.00</t>
  </si>
  <si>
    <t>REVOQUES Y TERMINACIONES</t>
  </si>
  <si>
    <t>5.01</t>
  </si>
  <si>
    <t>Revoque interior (incluye buñas y cantoneras de chapa galvanizada), según recaudos</t>
  </si>
  <si>
    <t>5.02</t>
  </si>
  <si>
    <t>Limpieza y tratamiento de hormigón y ladrillo vistos, según recaudos</t>
  </si>
  <si>
    <t>5.03</t>
  </si>
  <si>
    <t>Revoque exterior térmico, según recaudos</t>
  </si>
  <si>
    <t>6.00</t>
  </si>
  <si>
    <t>CONTRAPISOS</t>
  </si>
  <si>
    <t>6.01</t>
  </si>
  <si>
    <t>Contrapiso de balasto (inc terminación fratazado en ducto), según recaudos</t>
  </si>
  <si>
    <t>6.02</t>
  </si>
  <si>
    <t>Banquinas bajo mesadas, según recaudos</t>
  </si>
  <si>
    <t>7.00</t>
  </si>
  <si>
    <t>PISOS, ZOCALOS Y ESCALONES</t>
  </si>
  <si>
    <t>7.01</t>
  </si>
  <si>
    <t>Baldosa  monolítica 30 x 30, según recaudos</t>
  </si>
  <si>
    <t>7.02</t>
  </si>
  <si>
    <t>Zócalo de baldosa monolítica h=7 cm, según recaudos</t>
  </si>
  <si>
    <t>7.03</t>
  </si>
  <si>
    <t>Baldosa granítica, según recaudos</t>
  </si>
  <si>
    <t>8.00</t>
  </si>
  <si>
    <t>REVESTIMIENTOS Y TERMINACIONES</t>
  </si>
  <si>
    <t>8.01</t>
  </si>
  <si>
    <t>Revestimiento de baldosa cerámica blanco mate de 20 x 20cm, según recaudos</t>
  </si>
  <si>
    <t>8.02</t>
  </si>
  <si>
    <t>Porcelanato de 60 x 60 cm en mesadas (incluye frentes y zócalos)</t>
  </si>
  <si>
    <t>8.03</t>
  </si>
  <si>
    <t>Piletas y revestimiento de acero inoxidable en mesadas</t>
  </si>
  <si>
    <t>8.04</t>
  </si>
  <si>
    <t>Buñas perfil U de aluminio, según recaudos</t>
  </si>
  <si>
    <t>8.05</t>
  </si>
  <si>
    <t>Cantoneras perfil de aluminio, según recaudos</t>
  </si>
  <si>
    <t>8.06</t>
  </si>
  <si>
    <t>Perfil C de aluminio en mesadas, según recaudos</t>
  </si>
  <si>
    <t>9.00</t>
  </si>
  <si>
    <t>IMPERMEABILIZACION</t>
  </si>
  <si>
    <t>9.01</t>
  </si>
  <si>
    <t>Impermeabilización horizontal de muros (inc complemento bajo tabiques de yeso)</t>
  </si>
  <si>
    <t>9.02</t>
  </si>
  <si>
    <t>Impermeabilización vertical de muros</t>
  </si>
  <si>
    <t>9.03</t>
  </si>
  <si>
    <t>Aislación térmica muros dobles de fachadas</t>
  </si>
  <si>
    <t>10.00</t>
  </si>
  <si>
    <t>AZOTEAS y CUBIERTAS</t>
  </si>
  <si>
    <t>Tipo L1: Cubierta azotea verde</t>
  </si>
  <si>
    <t>10.01</t>
  </si>
  <si>
    <t>Lechada de cemento portland puro, según recaudos</t>
  </si>
  <si>
    <t>10.02</t>
  </si>
  <si>
    <t>Membrana sintética termoplástica, según recaudos</t>
  </si>
  <si>
    <t>10.03</t>
  </si>
  <si>
    <t xml:space="preserve">Geotextil sobre membrana sintética, según recaudos </t>
  </si>
  <si>
    <t>10.04</t>
  </si>
  <si>
    <t>Aislación térmica poliestireno e=5cm autotrabante, recaudos</t>
  </si>
  <si>
    <t>10.05</t>
  </si>
  <si>
    <t xml:space="preserve">Geodren, según recaudos </t>
  </si>
  <si>
    <t>10.06</t>
  </si>
  <si>
    <t>Sustrato con especies vegetales, según recaudos</t>
  </si>
  <si>
    <t>10.07</t>
  </si>
  <si>
    <t>Ensayos de estanqueidad, según recaudos</t>
  </si>
  <si>
    <t>11.00</t>
  </si>
  <si>
    <t>VARIOS</t>
  </si>
  <si>
    <t>11.01</t>
  </si>
  <si>
    <t>Colocación de equipamiento</t>
  </si>
  <si>
    <t>11.02</t>
  </si>
  <si>
    <t>Juntas de dilatación, según recaudos</t>
  </si>
  <si>
    <t>11.03</t>
  </si>
  <si>
    <t>Señalización de locales, según recaudos</t>
  </si>
  <si>
    <t>11.04</t>
  </si>
  <si>
    <t>Caja Fuerte</t>
  </si>
  <si>
    <t>U</t>
  </si>
  <si>
    <t>11.05</t>
  </si>
  <si>
    <t>Cortinas tipo rústico, según recaudos</t>
  </si>
  <si>
    <t>11.06</t>
  </si>
  <si>
    <t>Cortinado tipo black out, según recaudos</t>
  </si>
  <si>
    <t>11.07</t>
  </si>
  <si>
    <t>Cortinado tipo roller sun-screen, según recaudos</t>
  </si>
  <si>
    <t>11.08</t>
  </si>
  <si>
    <t>Cortina de enrollar, según recaudos</t>
  </si>
  <si>
    <t>11.09</t>
  </si>
  <si>
    <t>Equipos de aire acondicionado 12000 BTU, según recaudos</t>
  </si>
  <si>
    <t>11.10</t>
  </si>
  <si>
    <t>Equipos de aire acondicionado 18000 BTU, según recaudos</t>
  </si>
  <si>
    <t>11.11</t>
  </si>
  <si>
    <t>Equipos de aire acondicionado 24000 BTU, según recaudos</t>
  </si>
  <si>
    <t>11.12</t>
  </si>
  <si>
    <t>Escudo nacional</t>
  </si>
  <si>
    <t>11.13</t>
  </si>
  <si>
    <t>Termotanque 30lts, según recaudos</t>
  </si>
  <si>
    <t>11.14</t>
  </si>
  <si>
    <t>Termotanque 100lts, según recaudos</t>
  </si>
  <si>
    <t>11.15</t>
  </si>
  <si>
    <t>Extractores y ductos, según recaudos</t>
  </si>
  <si>
    <t>11.16</t>
  </si>
  <si>
    <t>Garrafa de gas 13Kg (Inc. carga y accesorios)</t>
  </si>
  <si>
    <t>11.17</t>
  </si>
  <si>
    <t>Garrafas de gas 45Kg (Inc. carga y accesorios)</t>
  </si>
  <si>
    <t>11.18</t>
  </si>
  <si>
    <t xml:space="preserve">Extintores portátiles según recaudos </t>
  </si>
  <si>
    <t>11.19</t>
  </si>
  <si>
    <t>Amure de aberturas (inc imperm. y terminación de antepechos , dinteles  y jambas)</t>
  </si>
  <si>
    <t>11.20</t>
  </si>
  <si>
    <t>Ayuda a subcontratos</t>
  </si>
  <si>
    <t>11.21</t>
  </si>
  <si>
    <t>Limpieza de obra</t>
  </si>
  <si>
    <t>12.00</t>
  </si>
  <si>
    <t>CERRAMIENTO DE HORMIGÓN PREMOLDEADO</t>
  </si>
  <si>
    <t>12.01</t>
  </si>
  <si>
    <t>Cerramientos horizontales de hormigón premoldeado, según recaudos</t>
  </si>
  <si>
    <t>13.00</t>
  </si>
  <si>
    <t xml:space="preserve">YESO y REVESTIMIENTOS </t>
  </si>
  <si>
    <t>13.01</t>
  </si>
  <si>
    <t>Tabiques de yeso (incluye enduido), según recaudos</t>
  </si>
  <si>
    <t>13.02</t>
  </si>
  <si>
    <t xml:space="preserve">Cielorraso y cenefa de yeso (incluye enduido y pintura), según recaudos </t>
  </si>
  <si>
    <t>13.03</t>
  </si>
  <si>
    <t>Revestimiento MDF melamínico (incluye zócalos ainox, planchuelas al, etc), según recaudos</t>
  </si>
  <si>
    <t>14.00</t>
  </si>
  <si>
    <t>ALUMINIO (incluye placa cementicia y pintura)</t>
  </si>
  <si>
    <t>14.01</t>
  </si>
  <si>
    <t>A01 abertura corrediza, incluye placa cementicia y pintura</t>
  </si>
  <si>
    <t>14.02</t>
  </si>
  <si>
    <t>A02 abertura proyectante y tabaquera incluye placa cementicia y pintura</t>
  </si>
  <si>
    <t>14.03</t>
  </si>
  <si>
    <t>A03 abertura corrediza, incluye placa cementicia y pintura</t>
  </si>
  <si>
    <t>14.04</t>
  </si>
  <si>
    <t>A04 abertura corrediza, incluye placa cementicia y pintura.</t>
  </si>
  <si>
    <t>14.05</t>
  </si>
  <si>
    <t>A05 abertura corrediza, incluye placa cementicia y pintura.</t>
  </si>
  <si>
    <t>14.06</t>
  </si>
  <si>
    <t>A06/1 abertura corrediza</t>
  </si>
  <si>
    <t>14.07</t>
  </si>
  <si>
    <t>A06/2 abertura corrediza</t>
  </si>
  <si>
    <t>14.08</t>
  </si>
  <si>
    <t>A07 abertura corrediza y celosía</t>
  </si>
  <si>
    <t>14.09</t>
  </si>
  <si>
    <t>A08 celosía</t>
  </si>
  <si>
    <t>14.10</t>
  </si>
  <si>
    <t>A09 campana de gases</t>
  </si>
  <si>
    <t>14.11</t>
  </si>
  <si>
    <t>A10 vidrios fijos, incluye placa cementicia y pintura</t>
  </si>
  <si>
    <t>14.12</t>
  </si>
  <si>
    <t>A11 abertura corrediza</t>
  </si>
  <si>
    <t>14.13</t>
  </si>
  <si>
    <t>Mamparas divisorias sshh</t>
  </si>
  <si>
    <t>15.00</t>
  </si>
  <si>
    <t>CARPINTERIA</t>
  </si>
  <si>
    <t>15.01</t>
  </si>
  <si>
    <t>C01 puerta batiente, (incluye marco de hierro y zócalo)</t>
  </si>
  <si>
    <t>15.02</t>
  </si>
  <si>
    <t>C02 puerta batiente, (incluye marco cajón y zócalo)</t>
  </si>
  <si>
    <t>15.03</t>
  </si>
  <si>
    <t>C03 puerta batiente, (incluye marco cajón y zócalo)</t>
  </si>
  <si>
    <t>15.04</t>
  </si>
  <si>
    <t>C04 puerta batiente con vidrio fijo, (incluye marco cajón y zócalo)</t>
  </si>
  <si>
    <t>15.05</t>
  </si>
  <si>
    <t>C05 puerta batiente con vidrio fijo (incluye premarco, perfil de Al, rejilla y zócalo)</t>
  </si>
  <si>
    <t>15.06</t>
  </si>
  <si>
    <t>C06 puerta batiente con vidrio fijo (incluye premarco, perfil de Al, rejilla y zócalo)</t>
  </si>
  <si>
    <t>15.07</t>
  </si>
  <si>
    <t>C07 grada/tarima</t>
  </si>
  <si>
    <t>15.08</t>
  </si>
  <si>
    <t>C08 placard con estantes, puertas corredizas, vidrio fijo, zócalo y buñas</t>
  </si>
  <si>
    <t>15.09</t>
  </si>
  <si>
    <t>C09 placard puertas corredizas</t>
  </si>
  <si>
    <t>15.10</t>
  </si>
  <si>
    <t>C10 placard puertas corredizas</t>
  </si>
  <si>
    <t>15.11</t>
  </si>
  <si>
    <t>C11 puerta batiente, (incluye marco de hierro y zócalo)</t>
  </si>
  <si>
    <t>15.12</t>
  </si>
  <si>
    <t>C12 mostrador</t>
  </si>
  <si>
    <t>15.13</t>
  </si>
  <si>
    <t>C13 mueble bajo mesada</t>
  </si>
  <si>
    <t>15.14</t>
  </si>
  <si>
    <t>C14 mueble bajo mesada</t>
  </si>
  <si>
    <t>15.15</t>
  </si>
  <si>
    <t>C15 puerta batiente boxes sshh</t>
  </si>
  <si>
    <t>15.16</t>
  </si>
  <si>
    <t>C16 puerta mueble</t>
  </si>
  <si>
    <t>15.17</t>
  </si>
  <si>
    <t>C17 mostrador</t>
  </si>
  <si>
    <t>15.18</t>
  </si>
  <si>
    <t>C18/1 cielorrasos mdf</t>
  </si>
  <si>
    <t>15.19</t>
  </si>
  <si>
    <t>C18/2 cielorrasos mdf</t>
  </si>
  <si>
    <t>15.20</t>
  </si>
  <si>
    <t>C19 puerta plegable</t>
  </si>
  <si>
    <t>15.21</t>
  </si>
  <si>
    <t>C20 mueble aéreo</t>
  </si>
  <si>
    <t>15.22</t>
  </si>
  <si>
    <t>C21 puerta batiente (incluye premarco, perfil de Al, rejilla y zócalo)</t>
  </si>
  <si>
    <t>15.23</t>
  </si>
  <si>
    <t>C22 mueble divisorio</t>
  </si>
  <si>
    <t>16.00</t>
  </si>
  <si>
    <t>HERRERÍA</t>
  </si>
  <si>
    <t>16.01</t>
  </si>
  <si>
    <t>H01 puertas batientes - paños fijos</t>
  </si>
  <si>
    <t>16.02</t>
  </si>
  <si>
    <t>H02 puertas batientes - paños fijos</t>
  </si>
  <si>
    <t>16.03</t>
  </si>
  <si>
    <t>H03 puertas batientes - paños fijos</t>
  </si>
  <si>
    <t>16.04</t>
  </si>
  <si>
    <t>H04 puertas batientes - paños fijos, con protecciones</t>
  </si>
  <si>
    <t>16.05</t>
  </si>
  <si>
    <t>H05 puerta batiente - paños fijo</t>
  </si>
  <si>
    <t>16.06</t>
  </si>
  <si>
    <t>H06 protección fija</t>
  </si>
  <si>
    <t>16.07</t>
  </si>
  <si>
    <t>H07 protección fija</t>
  </si>
  <si>
    <t>16.08</t>
  </si>
  <si>
    <t>H08 protección fija y móvil</t>
  </si>
  <si>
    <t>16.09</t>
  </si>
  <si>
    <t>H09 protección fija</t>
  </si>
  <si>
    <t>16.10</t>
  </si>
  <si>
    <t>H10/1 protección fija</t>
  </si>
  <si>
    <t>16.11</t>
  </si>
  <si>
    <t>H10/2 protección fija</t>
  </si>
  <si>
    <t>16.12</t>
  </si>
  <si>
    <t>H11 protección fija</t>
  </si>
  <si>
    <t>16.13</t>
  </si>
  <si>
    <t>H12 puerta batiente con metal desplegado</t>
  </si>
  <si>
    <t>16.14</t>
  </si>
  <si>
    <t>H13 puerta batiente con vidrio fijo</t>
  </si>
  <si>
    <t>16.15</t>
  </si>
  <si>
    <t>H14 mueble biblioteca, incluye estructura</t>
  </si>
  <si>
    <t>16.16</t>
  </si>
  <si>
    <t>H15 ducto laboratorio</t>
  </si>
  <si>
    <t>16.17</t>
  </si>
  <si>
    <t>H16 campana</t>
  </si>
  <si>
    <t>16.18</t>
  </si>
  <si>
    <t>H17/1 protección fija</t>
  </si>
  <si>
    <t>16.19</t>
  </si>
  <si>
    <t>H17/2 protección fija</t>
  </si>
  <si>
    <t>16.20</t>
  </si>
  <si>
    <t>H17/3 protección fija</t>
  </si>
  <si>
    <t>16.21</t>
  </si>
  <si>
    <t>H18 puertas batientes - paños fijos</t>
  </si>
  <si>
    <t>16.22</t>
  </si>
  <si>
    <t>H19 escalera exterior</t>
  </si>
  <si>
    <t>16.23</t>
  </si>
  <si>
    <t>H20 portón fijo y plegable</t>
  </si>
  <si>
    <t>Acero Inoxidable</t>
  </si>
  <si>
    <t>16.24</t>
  </si>
  <si>
    <t>AIx01 manotón</t>
  </si>
  <si>
    <t>par</t>
  </si>
  <si>
    <t>16.25</t>
  </si>
  <si>
    <t>AIx02 piletón</t>
  </si>
  <si>
    <t>16.26</t>
  </si>
  <si>
    <t>AIx03 mesada con pileta doble</t>
  </si>
  <si>
    <t>16.27</t>
  </si>
  <si>
    <t>AIx04 mesada con pileta simple</t>
  </si>
  <si>
    <t>16.28</t>
  </si>
  <si>
    <t>AIx05 escurridor</t>
  </si>
  <si>
    <t>17.00</t>
  </si>
  <si>
    <t>MAMPARAS</t>
  </si>
  <si>
    <t>17.01</t>
  </si>
  <si>
    <t>Mampara Tipo 1</t>
  </si>
  <si>
    <t>17.02</t>
  </si>
  <si>
    <t>Mampara Tipo 2 - 6,66 m</t>
  </si>
  <si>
    <t>17.03</t>
  </si>
  <si>
    <t>Mampara Tipo 2 - 6,71 m</t>
  </si>
  <si>
    <t>17.04</t>
  </si>
  <si>
    <t>Mampara Tipo 3</t>
  </si>
  <si>
    <t>17.05</t>
  </si>
  <si>
    <t>Mampara Tipo 4</t>
  </si>
  <si>
    <t>17.06</t>
  </si>
  <si>
    <t>Mampara Tipo 5</t>
  </si>
  <si>
    <t>18.00</t>
  </si>
  <si>
    <t>VIDRIOS</t>
  </si>
  <si>
    <t>18.01</t>
  </si>
  <si>
    <t>E01 espejo (incluye colocación)</t>
  </si>
  <si>
    <t>18.02</t>
  </si>
  <si>
    <t>E02 espejo (incluye colocación)</t>
  </si>
  <si>
    <t>18.03</t>
  </si>
  <si>
    <t>E03 espejo (incluye colocación)</t>
  </si>
  <si>
    <t>18.04</t>
  </si>
  <si>
    <t>E04 espejo (incluye colocación)</t>
  </si>
  <si>
    <t>19.00</t>
  </si>
  <si>
    <t>INSTALACION SANITARIA</t>
  </si>
  <si>
    <t>19.01</t>
  </si>
  <si>
    <t>Abastecimiento (incluye gas y mecheros tipo Bunsen)</t>
  </si>
  <si>
    <t>19.02</t>
  </si>
  <si>
    <t>Desagües y subterránea</t>
  </si>
  <si>
    <t>19.03</t>
  </si>
  <si>
    <t>Ventilaciones</t>
  </si>
  <si>
    <t>19.04</t>
  </si>
  <si>
    <t>Terminaciones: aparatos, cisternas, piletas y bachas, grifería, accesorios, ainox en cámaras, (suministro e inst.)</t>
  </si>
  <si>
    <t>20.00</t>
  </si>
  <si>
    <t>INSTALACION ELECTRICA</t>
  </si>
  <si>
    <t>20.01</t>
  </si>
  <si>
    <t>Canalizaciones, incluye bandejas, según recaudos</t>
  </si>
  <si>
    <t>20.02</t>
  </si>
  <si>
    <t>Enhebrados, según recaudos</t>
  </si>
  <si>
    <t>20.03</t>
  </si>
  <si>
    <t>Terminaciones (incluye a inox en cámaras), según recaudos</t>
  </si>
  <si>
    <t>20.04</t>
  </si>
  <si>
    <t>Tableros, según recaudos</t>
  </si>
  <si>
    <t>20.05</t>
  </si>
  <si>
    <t>Datos, telefonía, seguridad y alarma, según recaudos</t>
  </si>
  <si>
    <t>Sistema de protección contra incendios</t>
  </si>
  <si>
    <t>20.06</t>
  </si>
  <si>
    <t>Sistema de detección y alarmas de Incendio, según recaudos</t>
  </si>
  <si>
    <t>Luminarias</t>
  </si>
  <si>
    <t>20.07</t>
  </si>
  <si>
    <t>L 150 Señalizador de emergencia - salida autónomo permanente, según recaudos</t>
  </si>
  <si>
    <t>20.08</t>
  </si>
  <si>
    <t>L 151 Luz de emergencia autónoma no permanente, según recaudos</t>
  </si>
  <si>
    <t>20.09</t>
  </si>
  <si>
    <t>L 209 Luminaria estanca de adosar a pared, según recaudos</t>
  </si>
  <si>
    <t>20.10</t>
  </si>
  <si>
    <t>L 250 Artefacto estanco de adosar o colgar para 2 tubos, según recaudos</t>
  </si>
  <si>
    <t>20.11</t>
  </si>
  <si>
    <t>L 251 Artefacto estando de adosar o colgar para 1 tubo, según recaudos</t>
  </si>
  <si>
    <t>20.12</t>
  </si>
  <si>
    <t>L 260 Artefacto de adosar, según recaudos</t>
  </si>
  <si>
    <t>20.13</t>
  </si>
  <si>
    <t>L 352 Luminaria de empotrar, según recaudos</t>
  </si>
  <si>
    <t>20.14</t>
  </si>
  <si>
    <t>L 406 Artefacto de adosar o colgar estanco para altas temperaturas, según recaudos</t>
  </si>
  <si>
    <t>20.15</t>
  </si>
  <si>
    <t>Colocación de luminarias</t>
  </si>
  <si>
    <t>21.00</t>
  </si>
  <si>
    <t>PINTURAS</t>
  </si>
  <si>
    <t>21.01</t>
  </si>
  <si>
    <t>Pintura latex sobre paramentos interiores, según recaudos</t>
  </si>
  <si>
    <t>21.02</t>
  </si>
  <si>
    <t>Pintura antihongos sobre paramentos interiores, según recaudos</t>
  </si>
  <si>
    <t>21.03</t>
  </si>
  <si>
    <t>Pintura sobre carpintería, según recaudos</t>
  </si>
  <si>
    <t>21.04</t>
  </si>
  <si>
    <t>Pintura sobre herrería, según recaudos</t>
  </si>
  <si>
    <t>22.00</t>
  </si>
  <si>
    <t>PILOTAJE</t>
  </si>
  <si>
    <t>22.01</t>
  </si>
  <si>
    <t>Pilotes de fundación, según recaudos</t>
  </si>
  <si>
    <t>B</t>
  </si>
  <si>
    <t>INFRAESTRUCTURA</t>
  </si>
  <si>
    <t>101.00</t>
  </si>
  <si>
    <t>IMPLANTACIÓN Y REPLANTEO</t>
  </si>
  <si>
    <t>101.01</t>
  </si>
  <si>
    <t>Implantación</t>
  </si>
  <si>
    <t>101.02</t>
  </si>
  <si>
    <t>Oficinas y Servicios, según MCP</t>
  </si>
  <si>
    <t>101.03</t>
  </si>
  <si>
    <t>Cartel, según MCP</t>
  </si>
  <si>
    <t>101.04</t>
  </si>
  <si>
    <t>Replanteo obras exteriores</t>
  </si>
  <si>
    <t>101.05</t>
  </si>
  <si>
    <t>Obrador, barrera y vallado provisorio, según MCP</t>
  </si>
  <si>
    <t>101.06</t>
  </si>
  <si>
    <t>Provisorios: conexión de agua</t>
  </si>
  <si>
    <t>101.07</t>
  </si>
  <si>
    <t>Provisorios: conexión de luz</t>
  </si>
  <si>
    <t>101.08</t>
  </si>
  <si>
    <t>Provisorios: consumo de agua</t>
  </si>
  <si>
    <t>101.09</t>
  </si>
  <si>
    <t>Provisorios: consumo de luz</t>
  </si>
  <si>
    <t>101.10</t>
  </si>
  <si>
    <t>Prevencionista</t>
  </si>
  <si>
    <t>101.11</t>
  </si>
  <si>
    <t>Trámitación (incluye planos y demás recaudos necesarios), según MCP</t>
  </si>
  <si>
    <t>101.12</t>
  </si>
  <si>
    <t>Manual de mantenimiento y planos conforme a obra, según MCP</t>
  </si>
  <si>
    <t>102.00</t>
  </si>
  <si>
    <t>DEMOLICIONES, RETIROS, MOVIMIENTOS DE TIERRA, OTROS</t>
  </si>
  <si>
    <t>102.01</t>
  </si>
  <si>
    <t>Limpieza del terreno, retiros, movimentos de tierra, relleno y nivelación, según recaudos</t>
  </si>
  <si>
    <t>103.00</t>
  </si>
  <si>
    <t>INSTALACIÓN SANITARIA</t>
  </si>
  <si>
    <t>103.01</t>
  </si>
  <si>
    <t>Red abastecimiento agua corriente, según recaudos</t>
  </si>
  <si>
    <t>103.02</t>
  </si>
  <si>
    <t>Red de desagües (cañerías, cámaras, graseras y otros, según recaudos)</t>
  </si>
  <si>
    <t>103.03</t>
  </si>
  <si>
    <t>Sistema de pluviales (cañerías, cámaras, regueras y cunetas, según recaudos)</t>
  </si>
  <si>
    <t>103.04</t>
  </si>
  <si>
    <t>Fosa prefabricada incluye cámara de cloración</t>
  </si>
  <si>
    <t>103.05</t>
  </si>
  <si>
    <t>Emisario dentro de predio</t>
  </si>
  <si>
    <t>103.06</t>
  </si>
  <si>
    <t>Emisario en vía pública</t>
  </si>
  <si>
    <t>103.07</t>
  </si>
  <si>
    <t>Instalación sanitaria, bombas y bocas de incendio, según MCP y DNB</t>
  </si>
  <si>
    <t>103.08</t>
  </si>
  <si>
    <t>Tramitación para Habilitación Final, ante la DNB.</t>
  </si>
  <si>
    <t>103.09</t>
  </si>
  <si>
    <t>Plan de Evacuación, ante la DNB.</t>
  </si>
  <si>
    <t>104.00</t>
  </si>
  <si>
    <t>INSTALACIÓN ELÉCTRICA</t>
  </si>
  <si>
    <t>104.01</t>
  </si>
  <si>
    <t>Cañerias, canalizaciones y cámaras</t>
  </si>
  <si>
    <t>104.02</t>
  </si>
  <si>
    <t>104.03</t>
  </si>
  <si>
    <t>Trabajo en gabinete de medidores (corrección reactiva)</t>
  </si>
  <si>
    <t>104.04</t>
  </si>
  <si>
    <t>Sistema de protección atmosférica y puestas a tierra</t>
  </si>
  <si>
    <t>104.05</t>
  </si>
  <si>
    <t>L 550 Luminaria tipo polar con columna, según recaudos</t>
  </si>
  <si>
    <t>104.06</t>
  </si>
  <si>
    <t>L 558 Proyector simétrico, según recaudos</t>
  </si>
  <si>
    <t>104.07</t>
  </si>
  <si>
    <t>Columnas de hormigón, (incluye bases) según recaudos</t>
  </si>
  <si>
    <t>104.08</t>
  </si>
  <si>
    <t>105.00</t>
  </si>
  <si>
    <t>OBRAS EXTERIORES</t>
  </si>
  <si>
    <t>Pavimentos</t>
  </si>
  <si>
    <t>105.01</t>
  </si>
  <si>
    <t>Sub-base</t>
  </si>
  <si>
    <t>105.02</t>
  </si>
  <si>
    <t>105.03</t>
  </si>
  <si>
    <t>P1, pavimento hormigón armado fretazado, (inc rampas, juntas y cordonetas), según recaudos</t>
  </si>
  <si>
    <t>105.04</t>
  </si>
  <si>
    <t>P2 Adoquín de hormigón, según recaudos</t>
  </si>
  <si>
    <t>105.05</t>
  </si>
  <si>
    <t>P3 Hormigón fratazado cancha, incluye borde según recaudos</t>
  </si>
  <si>
    <t>105.06</t>
  </si>
  <si>
    <t>P4 Césped en panes (incluye colocación sobre extención de vereda de balasto) según recaudos</t>
  </si>
  <si>
    <t>105.07</t>
  </si>
  <si>
    <t>P5 Pavimento de balasto compactado, según recaudos</t>
  </si>
  <si>
    <t>105.08</t>
  </si>
  <si>
    <t>P6 Losetas de hormigóm armado, según recaudos</t>
  </si>
  <si>
    <t>105.09</t>
  </si>
  <si>
    <t>P7 Pavimento podotáctil, según recaudos</t>
  </si>
  <si>
    <t>105.10</t>
  </si>
  <si>
    <t>P8 baldosa granítica</t>
  </si>
  <si>
    <t>105.11</t>
  </si>
  <si>
    <t>Cordonetas</t>
  </si>
  <si>
    <t>105.12</t>
  </si>
  <si>
    <t>Extensión de vereda de balasto, según recaudos</t>
  </si>
  <si>
    <t>105.13</t>
  </si>
  <si>
    <t>Demarcado de cancha</t>
  </si>
  <si>
    <t>105.14</t>
  </si>
  <si>
    <t>Alcantarilla, según recaudos</t>
  </si>
  <si>
    <t>105.15</t>
  </si>
  <si>
    <t>Escalera exterior Acceso</t>
  </si>
  <si>
    <t>Hormigón</t>
  </si>
  <si>
    <t>105.16</t>
  </si>
  <si>
    <t>Base de mástiles</t>
  </si>
  <si>
    <t>105.17</t>
  </si>
  <si>
    <t>Bancos tipo 1, según recaudos</t>
  </si>
  <si>
    <t>105.18</t>
  </si>
  <si>
    <t>Mesa de hormigón, según recaudos</t>
  </si>
  <si>
    <t>105.19</t>
  </si>
  <si>
    <t>Macetero según recaudos</t>
  </si>
  <si>
    <t>105.20</t>
  </si>
  <si>
    <t>Bancos prefabricados, según recaudos</t>
  </si>
  <si>
    <t>105.21</t>
  </si>
  <si>
    <t>Muro de contención talud hacia cancha</t>
  </si>
  <si>
    <t>105.22</t>
  </si>
  <si>
    <t>Mesa de ping pong</t>
  </si>
  <si>
    <t xml:space="preserve"> Herreria (incluye excavaciones, fundaciones y colocación)</t>
  </si>
  <si>
    <t>105.23</t>
  </si>
  <si>
    <t>H101 Cartel liceo</t>
  </si>
  <si>
    <t>105.24</t>
  </si>
  <si>
    <t>H102 Mástiles, según recaudos</t>
  </si>
  <si>
    <t>105.25</t>
  </si>
  <si>
    <t>H103 Puertas nicho medidores y CGP (inc vidrio fijo)</t>
  </si>
  <si>
    <t>105.26</t>
  </si>
  <si>
    <t>H104 Puerta ICP</t>
  </si>
  <si>
    <t>105.27</t>
  </si>
  <si>
    <t xml:space="preserve">H105 Portón vehícular (inc excavación, fundaciones, etc) </t>
  </si>
  <si>
    <t>105.28</t>
  </si>
  <si>
    <t>H106 Arco - tablero</t>
  </si>
  <si>
    <t>105.29</t>
  </si>
  <si>
    <t>H107 Postes voleyball</t>
  </si>
  <si>
    <t>105.30</t>
  </si>
  <si>
    <t>AIx101Baranda inox escalones acceso</t>
  </si>
  <si>
    <t>105.31</t>
  </si>
  <si>
    <t>Pintura de herreria</t>
  </si>
  <si>
    <t>Varios</t>
  </si>
  <si>
    <t>105.32</t>
  </si>
  <si>
    <t>Nichos de medidores, según recaudos</t>
  </si>
  <si>
    <t>105.33</t>
  </si>
  <si>
    <t>Cercado perimetral completo, según recaudos (incluye fundaciones)</t>
  </si>
  <si>
    <t>105.34</t>
  </si>
  <si>
    <t>Especies Vegetales, según recaudos</t>
  </si>
  <si>
    <t>105.35</t>
  </si>
  <si>
    <t>Limpieza de obra (infraestructura)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</si>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</sst>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\ %"/>
    <numFmt numFmtId="167" formatCode="d\.m\.yy;@"/>
    <numFmt numFmtId="168" formatCode="0.0"/>
  </numFmts>
  <fonts count="3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8"/>
      <color rgb="FF000000"/>
      <name val="Arial"/>
      <family val="2"/>
      <charset val="1"/>
    </font>
    <font>
      <sz val="16"/>
      <name val="Arial"/>
      <family val="2"/>
      <charset val="1"/>
    </font>
    <font>
      <sz val="11"/>
      <name val="Century Gothic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6"/>
      <color rgb="FF000000"/>
      <name val="Calibri"/>
      <family val="2"/>
      <charset val="1"/>
    </font>
    <font>
      <b/>
      <sz val="18"/>
      <color rgb="FF000000"/>
      <name val="Arial"/>
      <family val="2"/>
    </font>
    <font>
      <sz val="16"/>
      <name val="Calibri"/>
      <family val="2"/>
      <charset val="1"/>
    </font>
    <font>
      <sz val="11"/>
      <name val="Calibri"/>
      <family val="2"/>
      <charset val="1"/>
    </font>
    <font>
      <sz val="16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1A9CF"/>
        <bgColor rgb="FF808080"/>
      </patternFill>
    </fill>
    <fill>
      <patternFill patternType="solid">
        <fgColor theme="4" tint="0.59999389629810485"/>
        <bgColor rgb="FF80808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3D69B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21" fillId="0" borderId="0" applyBorder="0" applyProtection="0"/>
  </cellStyleXfs>
  <cellXfs count="127"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165" fontId="5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3" fillId="2" borderId="0" xfId="0" applyFont="1" applyFill="1"/>
    <xf numFmtId="0" fontId="13" fillId="0" borderId="0" xfId="0" applyFont="1"/>
    <xf numFmtId="0" fontId="5" fillId="0" borderId="0" xfId="0" applyFont="1" applyAlignment="1">
      <alignment horizontal="center"/>
    </xf>
    <xf numFmtId="0" fontId="11" fillId="0" borderId="0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top" wrapText="1"/>
    </xf>
    <xf numFmtId="165" fontId="1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 indent="1"/>
    </xf>
    <xf numFmtId="165" fontId="5" fillId="2" borderId="10" xfId="0" applyNumberFormat="1" applyFont="1" applyFill="1" applyBorder="1" applyAlignment="1">
      <alignment horizontal="left" vertical="center" wrapText="1"/>
    </xf>
    <xf numFmtId="167" fontId="15" fillId="0" borderId="0" xfId="0" applyNumberFormat="1" applyFont="1" applyAlignment="1">
      <alignment horizontal="center" vertical="top" shrinkToFi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168" fontId="12" fillId="0" borderId="0" xfId="0" applyNumberFormat="1" applyFont="1" applyAlignment="1">
      <alignment horizontal="center" vertical="top" shrinkToFi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165" fontId="17" fillId="0" borderId="0" xfId="1" applyNumberFormat="1" applyFont="1" applyBorder="1" applyAlignment="1" applyProtection="1">
      <alignment horizontal="center" vertical="center"/>
    </xf>
    <xf numFmtId="0" fontId="19" fillId="0" borderId="6" xfId="0" applyFont="1" applyBorder="1"/>
    <xf numFmtId="0" fontId="19" fillId="0" borderId="9" xfId="0" applyFont="1" applyBorder="1" applyAlignment="1">
      <alignment horizontal="center"/>
    </xf>
    <xf numFmtId="0" fontId="19" fillId="0" borderId="9" xfId="0" applyFont="1" applyBorder="1"/>
    <xf numFmtId="0" fontId="19" fillId="0" borderId="7" xfId="0" applyFont="1" applyBorder="1"/>
    <xf numFmtId="164" fontId="18" fillId="0" borderId="7" xfId="0" applyNumberFormat="1" applyFont="1" applyBorder="1" applyAlignment="1">
      <alignment horizontal="center" vertical="center" wrapText="1"/>
    </xf>
    <xf numFmtId="0" fontId="19" fillId="0" borderId="0" xfId="0" applyFont="1"/>
    <xf numFmtId="0" fontId="0" fillId="0" borderId="0" xfId="0" applyAlignment="1">
      <alignment horizontal="left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1" fillId="6" borderId="0" xfId="0" applyFont="1" applyFill="1" applyAlignment="1">
      <alignment horizontal="left" wrapText="1"/>
    </xf>
    <xf numFmtId="0" fontId="11" fillId="6" borderId="0" xfId="0" applyFont="1" applyFill="1" applyAlignment="1">
      <alignment horizontal="center"/>
    </xf>
    <xf numFmtId="0" fontId="13" fillId="7" borderId="0" xfId="0" applyFont="1" applyFill="1"/>
    <xf numFmtId="0" fontId="13" fillId="6" borderId="0" xfId="0" applyFont="1" applyFill="1" applyAlignment="1">
      <alignment horizontal="center" vertical="center"/>
    </xf>
    <xf numFmtId="0" fontId="11" fillId="7" borderId="0" xfId="1" applyNumberFormat="1" applyFont="1" applyFill="1" applyBorder="1" applyAlignment="1" applyProtection="1">
      <alignment horizontal="center" vertical="center"/>
    </xf>
    <xf numFmtId="0" fontId="13" fillId="6" borderId="0" xfId="0" applyFont="1" applyFill="1"/>
    <xf numFmtId="0" fontId="24" fillId="6" borderId="0" xfId="0" applyFont="1" applyFill="1" applyAlignment="1">
      <alignment horizontal="left" wrapText="1"/>
    </xf>
    <xf numFmtId="0" fontId="5" fillId="6" borderId="0" xfId="0" applyFont="1" applyFill="1" applyAlignment="1">
      <alignment horizontal="left" wrapText="1"/>
    </xf>
    <xf numFmtId="0" fontId="2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26" fillId="7" borderId="0" xfId="0" applyFont="1" applyFill="1"/>
    <xf numFmtId="0" fontId="26" fillId="6" borderId="0" xfId="0" applyFont="1" applyFill="1" applyAlignment="1">
      <alignment horizontal="center" vertical="center"/>
    </xf>
    <xf numFmtId="0" fontId="5" fillId="7" borderId="0" xfId="1" applyNumberFormat="1" applyFont="1" applyFill="1" applyBorder="1" applyAlignment="1" applyProtection="1">
      <alignment horizontal="center" vertical="center"/>
    </xf>
    <xf numFmtId="0" fontId="26" fillId="6" borderId="0" xfId="0" applyFont="1" applyFill="1"/>
    <xf numFmtId="0" fontId="11" fillId="6" borderId="0" xfId="0" applyFont="1" applyFill="1" applyAlignment="1">
      <alignment horizontal="center" wrapText="1"/>
    </xf>
    <xf numFmtId="164" fontId="5" fillId="6" borderId="0" xfId="0" applyNumberFormat="1" applyFont="1" applyFill="1" applyAlignment="1">
      <alignment horizontal="center" vertical="center" wrapText="1"/>
    </xf>
    <xf numFmtId="164" fontId="5" fillId="6" borderId="0" xfId="0" applyNumberFormat="1" applyFont="1" applyFill="1" applyAlignment="1">
      <alignment horizontal="left" vertical="center" wrapText="1"/>
    </xf>
    <xf numFmtId="0" fontId="5" fillId="6" borderId="0" xfId="0" applyFont="1" applyFill="1" applyAlignment="1">
      <alignment horizontal="center" wrapText="1"/>
    </xf>
    <xf numFmtId="165" fontId="5" fillId="6" borderId="0" xfId="0" applyNumberFormat="1" applyFont="1" applyFill="1" applyAlignment="1">
      <alignment horizontal="center" vertical="center" wrapText="1"/>
    </xf>
    <xf numFmtId="164" fontId="22" fillId="0" borderId="0" xfId="0" applyNumberFormat="1" applyFont="1" applyAlignment="1">
      <alignment horizontal="left" vertical="center" wrapText="1"/>
    </xf>
    <xf numFmtId="0" fontId="27" fillId="0" borderId="6" xfId="0" applyFont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horizontal="center" wrapText="1"/>
    </xf>
    <xf numFmtId="0" fontId="11" fillId="6" borderId="0" xfId="1" applyNumberFormat="1" applyFont="1" applyFill="1" applyBorder="1" applyAlignment="1" applyProtection="1">
      <alignment horizontal="center" vertical="center"/>
    </xf>
    <xf numFmtId="0" fontId="5" fillId="6" borderId="0" xfId="1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10" fontId="5" fillId="6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27" fillId="0" borderId="9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18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2" borderId="1" xfId="0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2" fontId="8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5D7B5"/>
      <color rgb="FF29CBEB"/>
      <color rgb="FF31A9CF"/>
      <color rgb="FF09E4E9"/>
      <color rgb="FF61B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2"/>
  <sheetViews>
    <sheetView tabSelected="1" topLeftCell="A325" zoomScale="85" zoomScaleNormal="85" workbookViewId="0">
      <selection activeCell="B24" sqref="B24"/>
    </sheetView>
  </sheetViews>
  <sheetFormatPr defaultColWidth="8.85546875" defaultRowHeight="15"/>
  <cols>
    <col min="1" max="1" width="15.28515625" style="2" customWidth="1"/>
    <col min="2" max="2" width="102.28515625" style="3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9">
      <c r="G1" s="4"/>
      <c r="H1" s="4"/>
      <c r="I1" s="4"/>
    </row>
    <row r="2" spans="1:9" ht="18">
      <c r="A2" s="5"/>
      <c r="B2" s="6"/>
      <c r="G2" s="4"/>
      <c r="H2" s="4"/>
      <c r="I2" s="4"/>
    </row>
    <row r="3" spans="1:9" ht="31.5" customHeight="1">
      <c r="A3" s="121" t="s">
        <v>0</v>
      </c>
      <c r="B3" s="121"/>
      <c r="C3" s="122" t="s">
        <v>1</v>
      </c>
      <c r="D3" s="122"/>
      <c r="E3" s="122"/>
      <c r="F3" s="122"/>
      <c r="G3" s="122"/>
      <c r="H3" s="122"/>
      <c r="I3" s="122"/>
    </row>
    <row r="4" spans="1:9" ht="18">
      <c r="A4" s="7"/>
      <c r="B4" s="8"/>
      <c r="G4" s="4"/>
      <c r="H4" s="4"/>
      <c r="I4" s="4"/>
    </row>
    <row r="5" spans="1:9" ht="18">
      <c r="A5" s="9" t="s">
        <v>2</v>
      </c>
      <c r="B5" s="6"/>
      <c r="G5" s="4"/>
      <c r="H5" s="4"/>
      <c r="I5" s="4"/>
    </row>
    <row r="6" spans="1:9" ht="20.25">
      <c r="A6" s="10"/>
      <c r="B6" s="6"/>
      <c r="G6" s="4"/>
      <c r="H6" s="4"/>
      <c r="I6" s="4"/>
    </row>
    <row r="7" spans="1:9" ht="18">
      <c r="A7" s="9" t="s">
        <v>3</v>
      </c>
      <c r="B7" s="11"/>
      <c r="G7" s="4"/>
      <c r="H7" s="4"/>
      <c r="I7" s="4"/>
    </row>
    <row r="8" spans="1:9" ht="18">
      <c r="A8" s="9"/>
      <c r="B8" s="11"/>
      <c r="G8" s="4"/>
      <c r="H8" s="4"/>
      <c r="I8" s="4"/>
    </row>
    <row r="9" spans="1:9" ht="18">
      <c r="A9" s="9" t="s">
        <v>4</v>
      </c>
      <c r="B9" s="11"/>
      <c r="G9" s="4"/>
      <c r="H9" s="4"/>
      <c r="I9" s="4"/>
    </row>
    <row r="10" spans="1:9" ht="17.45" customHeight="1">
      <c r="A10" s="5"/>
      <c r="B10" s="11"/>
      <c r="C10" s="12"/>
      <c r="D10" s="13"/>
      <c r="E10" s="12"/>
      <c r="F10" s="12"/>
      <c r="G10" s="123" t="s">
        <v>5</v>
      </c>
      <c r="H10" s="123"/>
      <c r="I10" s="123"/>
    </row>
    <row r="11" spans="1:9" ht="9.9499999999999993" customHeight="1">
      <c r="A11" s="14"/>
      <c r="B11" s="11"/>
      <c r="C11" s="12"/>
      <c r="D11" s="13"/>
      <c r="E11" s="12"/>
      <c r="F11" s="12"/>
      <c r="G11" s="4"/>
      <c r="H11" s="4"/>
      <c r="I11" s="15"/>
    </row>
    <row r="12" spans="1:9" ht="17.45" customHeight="1">
      <c r="A12" s="16"/>
      <c r="B12" s="17"/>
      <c r="C12" s="18"/>
      <c r="D12" s="19"/>
      <c r="E12" s="18"/>
      <c r="F12" s="18"/>
      <c r="G12" s="124" t="s">
        <v>5</v>
      </c>
      <c r="H12" s="124"/>
      <c r="I12" s="124"/>
    </row>
    <row r="13" spans="1:9">
      <c r="A13" s="20"/>
      <c r="B13" s="21"/>
      <c r="G13" s="4"/>
      <c r="H13" s="4"/>
      <c r="I13" s="15"/>
    </row>
    <row r="14" spans="1:9" s="22" customFormat="1" ht="55.5" customHeight="1">
      <c r="A14" s="125" t="s">
        <v>6</v>
      </c>
      <c r="B14" s="125"/>
      <c r="C14" s="78" t="s">
        <v>7</v>
      </c>
      <c r="D14" s="79" t="s">
        <v>8</v>
      </c>
      <c r="E14" s="78" t="s">
        <v>9</v>
      </c>
      <c r="F14" s="78" t="s">
        <v>10</v>
      </c>
      <c r="G14" s="80" t="s">
        <v>11</v>
      </c>
      <c r="H14" s="126" t="s">
        <v>12</v>
      </c>
      <c r="I14" s="126"/>
    </row>
    <row r="15" spans="1:9">
      <c r="A15" s="23"/>
      <c r="B15" s="24"/>
      <c r="G15" s="4"/>
      <c r="H15" s="4"/>
      <c r="I15" s="4"/>
    </row>
    <row r="16" spans="1:9" ht="15.75" thickBot="1">
      <c r="A16" s="23"/>
      <c r="B16" s="24"/>
      <c r="G16" s="4"/>
      <c r="H16" s="4"/>
      <c r="I16" s="25"/>
    </row>
    <row r="17" spans="1:10" ht="24" thickBot="1">
      <c r="A17" s="102" t="s">
        <v>13</v>
      </c>
      <c r="B17" s="117" t="s">
        <v>14</v>
      </c>
      <c r="C17" s="117"/>
      <c r="D17" s="117"/>
      <c r="E17" s="117"/>
      <c r="F17" s="117"/>
      <c r="G17" s="117"/>
      <c r="H17" s="117"/>
      <c r="I17" s="118"/>
    </row>
    <row r="18" spans="1:10" ht="15.75" thickBot="1">
      <c r="A18" s="23"/>
      <c r="B18" s="24"/>
      <c r="G18" s="4"/>
      <c r="H18" s="4"/>
      <c r="I18" s="25"/>
    </row>
    <row r="19" spans="1:10" ht="21" customHeight="1" thickBot="1">
      <c r="A19" s="76" t="s">
        <v>15</v>
      </c>
      <c r="B19" s="77" t="s">
        <v>16</v>
      </c>
      <c r="C19" s="26"/>
      <c r="D19" s="27"/>
      <c r="E19" s="28"/>
      <c r="F19" s="28"/>
      <c r="G19" s="75">
        <f>SUM(F21)</f>
        <v>0</v>
      </c>
      <c r="H19" s="29"/>
      <c r="I19" s="30" t="e">
        <f>SUM(H21)</f>
        <v>#DIV/0!</v>
      </c>
    </row>
    <row r="20" spans="1:10" ht="21" customHeight="1">
      <c r="A20" s="31"/>
      <c r="B20" s="32"/>
      <c r="C20" s="33"/>
      <c r="D20" s="34"/>
      <c r="E20" s="33"/>
      <c r="F20" s="33"/>
      <c r="G20" s="31"/>
      <c r="H20" s="31"/>
      <c r="I20" s="35"/>
    </row>
    <row r="21" spans="1:10" s="22" customFormat="1" ht="21">
      <c r="A21" s="36" t="s">
        <v>17</v>
      </c>
      <c r="B21" s="37" t="s">
        <v>18</v>
      </c>
      <c r="C21" s="38"/>
      <c r="D21" s="81" t="s">
        <v>19</v>
      </c>
      <c r="E21" s="40"/>
      <c r="F21" s="41">
        <f>+C21*E21</f>
        <v>0</v>
      </c>
      <c r="G21" s="42"/>
      <c r="H21" s="43" t="e">
        <f>+F21/$G$352</f>
        <v>#DIV/0!</v>
      </c>
      <c r="I21" s="44"/>
    </row>
    <row r="22" spans="1:10" ht="24" thickBot="1">
      <c r="A22" s="110"/>
      <c r="B22" s="1"/>
      <c r="C22" s="1"/>
      <c r="D22" s="1"/>
      <c r="E22" s="1"/>
      <c r="F22" s="1"/>
      <c r="G22" s="1"/>
      <c r="H22" s="1"/>
      <c r="I22" s="1"/>
    </row>
    <row r="23" spans="1:10" ht="21" customHeight="1">
      <c r="A23" s="76" t="s">
        <v>20</v>
      </c>
      <c r="B23" s="77" t="s">
        <v>21</v>
      </c>
      <c r="C23" s="26"/>
      <c r="D23" s="27"/>
      <c r="E23" s="28"/>
      <c r="F23" s="28"/>
      <c r="G23" s="75">
        <f>SUM(F25:F28)</f>
        <v>0</v>
      </c>
      <c r="H23" s="29"/>
      <c r="I23" s="30" t="e">
        <f>SUM(H25:H28)</f>
        <v>#DIV/0!</v>
      </c>
    </row>
    <row r="24" spans="1:10" ht="21" customHeight="1">
      <c r="A24" s="31"/>
      <c r="B24" s="32"/>
      <c r="C24" s="33"/>
      <c r="D24" s="34"/>
      <c r="E24" s="33"/>
      <c r="F24" s="33"/>
      <c r="G24" s="31"/>
      <c r="H24" s="31"/>
      <c r="I24" s="35"/>
    </row>
    <row r="25" spans="1:10" s="22" customFormat="1" ht="40.5">
      <c r="A25" s="36" t="s">
        <v>22</v>
      </c>
      <c r="B25" s="37" t="s">
        <v>23</v>
      </c>
      <c r="C25" s="38"/>
      <c r="D25" s="81" t="s">
        <v>19</v>
      </c>
      <c r="E25" s="40"/>
      <c r="F25" s="41">
        <f>+C25*E25</f>
        <v>0</v>
      </c>
      <c r="G25" s="42"/>
      <c r="H25" s="43" t="e">
        <f>+F25/$G$352</f>
        <v>#DIV/0!</v>
      </c>
      <c r="I25" s="44"/>
    </row>
    <row r="26" spans="1:10" ht="20.25" customHeight="1">
      <c r="A26" s="36" t="s">
        <v>24</v>
      </c>
      <c r="B26" s="45" t="s">
        <v>25</v>
      </c>
      <c r="C26" s="46"/>
      <c r="D26" s="81" t="s">
        <v>19</v>
      </c>
      <c r="E26" s="47"/>
      <c r="F26" s="48">
        <f>+C26*E26</f>
        <v>0</v>
      </c>
      <c r="G26" s="42"/>
      <c r="H26" s="43" t="e">
        <f>+F26/$G$352</f>
        <v>#DIV/0!</v>
      </c>
      <c r="I26" s="49"/>
    </row>
    <row r="27" spans="1:10" ht="20.25" customHeight="1">
      <c r="A27" s="36" t="s">
        <v>26</v>
      </c>
      <c r="B27" s="45" t="s">
        <v>27</v>
      </c>
      <c r="C27" s="46"/>
      <c r="D27" s="81" t="s">
        <v>19</v>
      </c>
      <c r="E27" s="47"/>
      <c r="F27" s="48">
        <f>+C27*E27</f>
        <v>0</v>
      </c>
      <c r="G27" s="42"/>
      <c r="H27" s="43" t="e">
        <f>+F27/$G$352</f>
        <v>#DIV/0!</v>
      </c>
      <c r="I27" s="49"/>
    </row>
    <row r="28" spans="1:10" ht="20.25" customHeight="1">
      <c r="A28" s="36" t="s">
        <v>28</v>
      </c>
      <c r="B28" s="45" t="s">
        <v>29</v>
      </c>
      <c r="C28" s="46"/>
      <c r="D28" s="81" t="s">
        <v>30</v>
      </c>
      <c r="E28" s="47"/>
      <c r="F28" s="48">
        <f>+C28*E28</f>
        <v>0</v>
      </c>
      <c r="G28" s="42"/>
      <c r="H28" s="43" t="e">
        <f>+F28/$G$352</f>
        <v>#DIV/0!</v>
      </c>
      <c r="I28" s="49"/>
    </row>
    <row r="29" spans="1:10" ht="21.75" thickBot="1">
      <c r="A29" s="50"/>
      <c r="B29" s="10"/>
      <c r="C29" s="33"/>
      <c r="D29" s="34"/>
      <c r="E29" s="47"/>
      <c r="F29" s="49"/>
      <c r="G29" s="42"/>
      <c r="H29" s="51"/>
      <c r="I29" s="49"/>
      <c r="J29" s="52"/>
    </row>
    <row r="30" spans="1:10" ht="20.25">
      <c r="A30" s="76" t="s">
        <v>31</v>
      </c>
      <c r="B30" s="77" t="s">
        <v>32</v>
      </c>
      <c r="C30" s="26"/>
      <c r="D30" s="27"/>
      <c r="E30" s="28"/>
      <c r="F30" s="28"/>
      <c r="G30" s="75">
        <f>SUM(F33:F46)</f>
        <v>0</v>
      </c>
      <c r="H30" s="29"/>
      <c r="I30" s="30" t="e">
        <f>SUM(H33:H46)</f>
        <v>#DIV/0!</v>
      </c>
      <c r="J30" s="52"/>
    </row>
    <row r="31" spans="1:10" ht="20.25">
      <c r="A31" s="31"/>
      <c r="B31" s="32"/>
      <c r="C31" s="33"/>
      <c r="D31" s="34"/>
      <c r="E31" s="33"/>
      <c r="F31" s="33"/>
      <c r="G31" s="31"/>
      <c r="H31" s="31"/>
      <c r="I31" s="35"/>
      <c r="J31" s="52"/>
    </row>
    <row r="32" spans="1:10" ht="20.25">
      <c r="A32" s="97"/>
      <c r="B32" s="98" t="s">
        <v>33</v>
      </c>
      <c r="C32" s="89"/>
      <c r="D32" s="99"/>
      <c r="E32" s="89"/>
      <c r="F32" s="89"/>
      <c r="G32" s="97"/>
      <c r="H32" s="97"/>
      <c r="I32" s="100"/>
      <c r="J32" s="52"/>
    </row>
    <row r="33" spans="1:10" ht="21">
      <c r="A33" s="36" t="s">
        <v>34</v>
      </c>
      <c r="B33" s="45" t="s">
        <v>35</v>
      </c>
      <c r="C33" s="45"/>
      <c r="D33" s="81" t="s">
        <v>36</v>
      </c>
      <c r="E33" s="47"/>
      <c r="F33" s="48">
        <f t="shared" ref="F33:F42" si="0">+C33*E33</f>
        <v>0</v>
      </c>
      <c r="G33" s="42"/>
      <c r="H33" s="43" t="e">
        <f t="shared" ref="H33:H39" si="1">+F33/$G$352</f>
        <v>#DIV/0!</v>
      </c>
      <c r="I33" s="49"/>
      <c r="J33" s="52"/>
    </row>
    <row r="34" spans="1:10" ht="21">
      <c r="A34" s="36" t="s">
        <v>37</v>
      </c>
      <c r="B34" s="45" t="s">
        <v>38</v>
      </c>
      <c r="C34" s="45"/>
      <c r="D34" s="81" t="s">
        <v>39</v>
      </c>
      <c r="E34" s="47"/>
      <c r="F34" s="48">
        <f t="shared" si="0"/>
        <v>0</v>
      </c>
      <c r="G34" s="42"/>
      <c r="H34" s="43" t="e">
        <f t="shared" si="1"/>
        <v>#DIV/0!</v>
      </c>
      <c r="I34" s="49"/>
      <c r="J34" s="52"/>
    </row>
    <row r="35" spans="1:10" ht="21">
      <c r="A35" s="36" t="s">
        <v>40</v>
      </c>
      <c r="B35" s="45" t="s">
        <v>41</v>
      </c>
      <c r="C35" s="45"/>
      <c r="D35" s="81" t="s">
        <v>39</v>
      </c>
      <c r="E35" s="47"/>
      <c r="F35" s="48">
        <f t="shared" si="0"/>
        <v>0</v>
      </c>
      <c r="G35" s="42"/>
      <c r="H35" s="43" t="e">
        <f t="shared" si="1"/>
        <v>#DIV/0!</v>
      </c>
      <c r="I35" s="49"/>
      <c r="J35" s="52"/>
    </row>
    <row r="36" spans="1:10" ht="21">
      <c r="A36" s="36" t="s">
        <v>42</v>
      </c>
      <c r="B36" s="45" t="s">
        <v>43</v>
      </c>
      <c r="C36" s="45"/>
      <c r="D36" s="81" t="s">
        <v>39</v>
      </c>
      <c r="E36" s="47"/>
      <c r="F36" s="48">
        <f t="shared" si="0"/>
        <v>0</v>
      </c>
      <c r="G36" s="42"/>
      <c r="H36" s="43" t="e">
        <f t="shared" si="1"/>
        <v>#DIV/0!</v>
      </c>
      <c r="I36" s="49"/>
      <c r="J36" s="52"/>
    </row>
    <row r="37" spans="1:10" ht="21">
      <c r="A37" s="36" t="s">
        <v>44</v>
      </c>
      <c r="B37" s="45" t="s">
        <v>45</v>
      </c>
      <c r="C37" s="45"/>
      <c r="D37" s="81" t="s">
        <v>19</v>
      </c>
      <c r="E37" s="47"/>
      <c r="F37" s="48">
        <f t="shared" si="0"/>
        <v>0</v>
      </c>
      <c r="G37" s="42"/>
      <c r="H37" s="43" t="e">
        <f t="shared" si="1"/>
        <v>#DIV/0!</v>
      </c>
      <c r="I37" s="49"/>
    </row>
    <row r="38" spans="1:10" ht="21">
      <c r="A38" s="36" t="s">
        <v>46</v>
      </c>
      <c r="B38" s="45" t="s">
        <v>47</v>
      </c>
      <c r="C38" s="45"/>
      <c r="D38" s="81" t="s">
        <v>39</v>
      </c>
      <c r="E38" s="45"/>
      <c r="F38" s="48">
        <f t="shared" ref="F38" si="2">+C38*E38</f>
        <v>0</v>
      </c>
      <c r="G38" s="42"/>
      <c r="H38" s="43" t="e">
        <f t="shared" si="1"/>
        <v>#DIV/0!</v>
      </c>
      <c r="I38" s="53"/>
    </row>
    <row r="39" spans="1:10" ht="21">
      <c r="A39" s="36" t="s">
        <v>48</v>
      </c>
      <c r="B39" s="45" t="s">
        <v>49</v>
      </c>
      <c r="C39" s="45"/>
      <c r="D39" s="81" t="s">
        <v>36</v>
      </c>
      <c r="E39" s="45"/>
      <c r="F39" s="48">
        <f t="shared" si="0"/>
        <v>0</v>
      </c>
      <c r="G39" s="42"/>
      <c r="H39" s="43" t="e">
        <f t="shared" si="1"/>
        <v>#DIV/0!</v>
      </c>
      <c r="I39" s="53"/>
    </row>
    <row r="40" spans="1:10" ht="20.25">
      <c r="A40" s="97"/>
      <c r="B40" s="112" t="s">
        <v>50</v>
      </c>
      <c r="C40" s="89"/>
      <c r="D40" s="99"/>
      <c r="E40" s="89"/>
      <c r="F40" s="89"/>
      <c r="G40" s="97"/>
      <c r="H40" s="97"/>
      <c r="I40" s="100"/>
      <c r="J40" s="52"/>
    </row>
    <row r="41" spans="1:10" ht="41.25">
      <c r="A41" s="36" t="s">
        <v>51</v>
      </c>
      <c r="B41" s="45" t="s">
        <v>52</v>
      </c>
      <c r="C41" s="39"/>
      <c r="D41" s="81" t="s">
        <v>19</v>
      </c>
      <c r="E41" s="47"/>
      <c r="F41" s="48">
        <f t="shared" si="0"/>
        <v>0</v>
      </c>
      <c r="G41" s="42"/>
      <c r="H41" s="43" t="e">
        <f>+F41/$G$352</f>
        <v>#DIV/0!</v>
      </c>
      <c r="I41" s="49"/>
    </row>
    <row r="42" spans="1:10" ht="41.25">
      <c r="A42" s="36" t="s">
        <v>53</v>
      </c>
      <c r="B42" s="45" t="s">
        <v>54</v>
      </c>
      <c r="C42" s="39"/>
      <c r="D42" s="81" t="s">
        <v>19</v>
      </c>
      <c r="E42" s="47"/>
      <c r="F42" s="48">
        <f t="shared" si="0"/>
        <v>0</v>
      </c>
      <c r="G42" s="42"/>
      <c r="H42" s="43" t="e">
        <f>+F42/$G$352</f>
        <v>#DIV/0!</v>
      </c>
      <c r="I42" s="49"/>
      <c r="J42" s="52"/>
    </row>
    <row r="43" spans="1:10" ht="21">
      <c r="A43" s="96"/>
      <c r="B43" s="89" t="s">
        <v>55</v>
      </c>
      <c r="C43" s="99"/>
      <c r="D43" s="90"/>
      <c r="E43" s="91"/>
      <c r="F43" s="92"/>
      <c r="G43" s="93"/>
      <c r="H43" s="94"/>
      <c r="I43" s="95"/>
    </row>
    <row r="44" spans="1:10" ht="21">
      <c r="A44" s="36" t="s">
        <v>56</v>
      </c>
      <c r="B44" s="45" t="s">
        <v>57</v>
      </c>
      <c r="C44" s="39"/>
      <c r="D44" s="81" t="s">
        <v>19</v>
      </c>
      <c r="E44" s="45"/>
      <c r="F44" s="48">
        <f t="shared" ref="F44:F46" si="3">+C44*E44</f>
        <v>0</v>
      </c>
      <c r="G44" s="42"/>
      <c r="H44" s="43" t="e">
        <f>+F44/$G$352</f>
        <v>#DIV/0!</v>
      </c>
      <c r="I44" s="53"/>
    </row>
    <row r="45" spans="1:10" ht="21">
      <c r="A45" s="36" t="s">
        <v>58</v>
      </c>
      <c r="B45" s="45" t="s">
        <v>59</v>
      </c>
      <c r="C45" s="39"/>
      <c r="D45" s="81" t="s">
        <v>19</v>
      </c>
      <c r="E45" s="47"/>
      <c r="F45" s="48">
        <f t="shared" ref="F45" si="4">+C45*E45</f>
        <v>0</v>
      </c>
      <c r="G45" s="42"/>
      <c r="H45" s="43" t="e">
        <f>+F45/$G$352</f>
        <v>#DIV/0!</v>
      </c>
      <c r="I45" s="49"/>
    </row>
    <row r="46" spans="1:10" ht="21">
      <c r="A46" s="36" t="s">
        <v>60</v>
      </c>
      <c r="B46" s="45" t="s">
        <v>59</v>
      </c>
      <c r="C46" s="39"/>
      <c r="D46" s="81" t="s">
        <v>19</v>
      </c>
      <c r="E46" s="47"/>
      <c r="F46" s="48">
        <f t="shared" si="3"/>
        <v>0</v>
      </c>
      <c r="G46" s="42"/>
      <c r="H46" s="43" t="e">
        <f>+F46/$G$352</f>
        <v>#DIV/0!</v>
      </c>
      <c r="I46" s="49"/>
    </row>
    <row r="47" spans="1:10" ht="21.75" thickBot="1">
      <c r="A47" s="50"/>
      <c r="B47" s="10"/>
      <c r="C47" s="33"/>
      <c r="D47" s="34"/>
      <c r="E47" s="47"/>
      <c r="F47" s="49"/>
      <c r="G47" s="42"/>
      <c r="H47" s="51"/>
      <c r="I47" s="49"/>
      <c r="J47" s="55"/>
    </row>
    <row r="48" spans="1:10" ht="21" thickBot="1">
      <c r="A48" s="76" t="s">
        <v>61</v>
      </c>
      <c r="B48" s="77" t="s">
        <v>62</v>
      </c>
      <c r="C48" s="26"/>
      <c r="D48" s="27"/>
      <c r="E48" s="28"/>
      <c r="F48" s="28"/>
      <c r="G48" s="75">
        <f>SUM(F51:F56)</f>
        <v>0</v>
      </c>
      <c r="H48" s="29"/>
      <c r="I48" s="30" t="e">
        <f>SUM(H51:H56)</f>
        <v>#DIV/0!</v>
      </c>
      <c r="J48" s="55"/>
    </row>
    <row r="49" spans="1:10" ht="20.25">
      <c r="A49" s="31"/>
      <c r="B49" s="32"/>
      <c r="C49" s="33"/>
      <c r="D49" s="34"/>
      <c r="E49" s="33"/>
      <c r="F49" s="33"/>
      <c r="G49" s="31"/>
      <c r="H49" s="31"/>
      <c r="I49" s="35"/>
      <c r="J49" s="52"/>
    </row>
    <row r="50" spans="1:10" ht="20.25">
      <c r="A50" s="97"/>
      <c r="B50" s="98" t="s">
        <v>63</v>
      </c>
      <c r="C50" s="89"/>
      <c r="D50" s="99"/>
      <c r="E50" s="89"/>
      <c r="F50" s="89"/>
      <c r="G50" s="97"/>
      <c r="H50" s="97"/>
      <c r="I50" s="100"/>
      <c r="J50" s="55"/>
    </row>
    <row r="51" spans="1:10" ht="21">
      <c r="A51" s="39" t="s">
        <v>64</v>
      </c>
      <c r="B51" s="45" t="s">
        <v>65</v>
      </c>
      <c r="C51" s="45"/>
      <c r="D51" s="81" t="s">
        <v>36</v>
      </c>
      <c r="E51" s="47"/>
      <c r="F51" s="48">
        <f t="shared" ref="F51:F54" si="5">+C51*E51</f>
        <v>0</v>
      </c>
      <c r="G51" s="42"/>
      <c r="H51" s="43" t="e">
        <f>+F51/$G$352</f>
        <v>#DIV/0!</v>
      </c>
      <c r="I51" s="49"/>
      <c r="J51" s="55"/>
    </row>
    <row r="52" spans="1:10" ht="21">
      <c r="A52" s="39" t="s">
        <v>66</v>
      </c>
      <c r="B52" s="45" t="s">
        <v>67</v>
      </c>
      <c r="C52" s="45"/>
      <c r="D52" s="81" t="s">
        <v>36</v>
      </c>
      <c r="E52" s="47"/>
      <c r="F52" s="48">
        <f t="shared" si="5"/>
        <v>0</v>
      </c>
      <c r="G52" s="42"/>
      <c r="H52" s="43" t="e">
        <f>+F52/$G$352</f>
        <v>#DIV/0!</v>
      </c>
      <c r="I52" s="49"/>
      <c r="J52" s="55"/>
    </row>
    <row r="53" spans="1:10" ht="21">
      <c r="A53" s="96"/>
      <c r="B53" s="88" t="s">
        <v>68</v>
      </c>
      <c r="C53" s="82"/>
      <c r="D53" s="96"/>
      <c r="E53" s="83"/>
      <c r="F53" s="84"/>
      <c r="G53" s="85"/>
      <c r="H53" s="86"/>
      <c r="I53" s="87"/>
      <c r="J53" s="55"/>
    </row>
    <row r="54" spans="1:10" ht="21">
      <c r="A54" s="39" t="s">
        <v>69</v>
      </c>
      <c r="B54" s="45" t="s">
        <v>70</v>
      </c>
      <c r="C54" s="45"/>
      <c r="D54" s="81" t="s">
        <v>36</v>
      </c>
      <c r="E54" s="47"/>
      <c r="F54" s="48">
        <f t="shared" si="5"/>
        <v>0</v>
      </c>
      <c r="G54" s="42"/>
      <c r="H54" s="43" t="e">
        <f>+F54/$G$352</f>
        <v>#DIV/0!</v>
      </c>
      <c r="I54" s="49"/>
      <c r="J54" s="54"/>
    </row>
    <row r="55" spans="1:10" ht="21">
      <c r="A55" s="39" t="s">
        <v>71</v>
      </c>
      <c r="B55" s="45" t="s">
        <v>72</v>
      </c>
      <c r="C55" s="45"/>
      <c r="D55" s="81" t="s">
        <v>19</v>
      </c>
      <c r="E55" s="47"/>
      <c r="F55" s="48">
        <f t="shared" ref="F55:F56" si="6">+C55*E55</f>
        <v>0</v>
      </c>
      <c r="G55" s="42"/>
      <c r="H55" s="43" t="e">
        <f t="shared" ref="H55:H56" si="7">+F55/$G$352</f>
        <v>#DIV/0!</v>
      </c>
      <c r="I55" s="49"/>
      <c r="J55" s="54"/>
    </row>
    <row r="56" spans="1:10" ht="21">
      <c r="A56" s="39" t="s">
        <v>73</v>
      </c>
      <c r="B56" s="45" t="s">
        <v>74</v>
      </c>
      <c r="C56" s="45"/>
      <c r="D56" s="81" t="s">
        <v>19</v>
      </c>
      <c r="E56" s="47"/>
      <c r="F56" s="48">
        <f t="shared" si="6"/>
        <v>0</v>
      </c>
      <c r="G56" s="42"/>
      <c r="H56" s="43" t="e">
        <f t="shared" si="7"/>
        <v>#DIV/0!</v>
      </c>
      <c r="I56" s="49"/>
      <c r="J56" s="54"/>
    </row>
    <row r="57" spans="1:10" ht="21.75" thickBot="1">
      <c r="A57" s="114"/>
      <c r="B57" s="115"/>
      <c r="C57" s="45"/>
      <c r="D57" s="59"/>
      <c r="E57" s="47"/>
      <c r="F57" s="49"/>
      <c r="G57" s="42"/>
      <c r="H57" s="51"/>
      <c r="I57" s="49"/>
      <c r="J57" s="116"/>
    </row>
    <row r="58" spans="1:10" ht="21" thickBot="1">
      <c r="A58" s="76" t="s">
        <v>75</v>
      </c>
      <c r="B58" s="77" t="s">
        <v>76</v>
      </c>
      <c r="C58" s="26"/>
      <c r="D58" s="27"/>
      <c r="E58" s="28"/>
      <c r="F58" s="28"/>
      <c r="G58" s="75">
        <f>SUM(F60:F62)</f>
        <v>0</v>
      </c>
      <c r="H58" s="29"/>
      <c r="I58" s="30" t="e">
        <f>SUM(H60:H62)</f>
        <v>#DIV/0!</v>
      </c>
      <c r="J58" s="54"/>
    </row>
    <row r="59" spans="1:10" ht="20.25">
      <c r="A59" s="31"/>
      <c r="B59" s="32"/>
      <c r="C59" s="33"/>
      <c r="D59" s="34"/>
      <c r="E59" s="33"/>
      <c r="F59" s="33"/>
      <c r="G59" s="31"/>
      <c r="H59" s="31"/>
      <c r="I59" s="35"/>
      <c r="J59" s="52"/>
    </row>
    <row r="60" spans="1:10" ht="40.5">
      <c r="A60" s="39" t="s">
        <v>77</v>
      </c>
      <c r="B60" s="101" t="s">
        <v>78</v>
      </c>
      <c r="C60" s="33"/>
      <c r="D60" s="81" t="s">
        <v>36</v>
      </c>
      <c r="E60" s="33"/>
      <c r="F60" s="48">
        <f>+C60*E60</f>
        <v>0</v>
      </c>
      <c r="G60" s="42"/>
      <c r="H60" s="43" t="e">
        <f>+F60/$G$352</f>
        <v>#DIV/0!</v>
      </c>
      <c r="I60" s="35"/>
      <c r="J60" s="54"/>
    </row>
    <row r="61" spans="1:10" ht="21">
      <c r="A61" s="39" t="s">
        <v>79</v>
      </c>
      <c r="B61" s="45" t="s">
        <v>80</v>
      </c>
      <c r="C61" s="45"/>
      <c r="D61" s="81" t="s">
        <v>19</v>
      </c>
      <c r="E61" s="33"/>
      <c r="F61" s="48">
        <f>+C61*E61</f>
        <v>0</v>
      </c>
      <c r="G61" s="42"/>
      <c r="H61" s="43" t="e">
        <f>+F61/$G$352</f>
        <v>#DIV/0!</v>
      </c>
      <c r="I61" s="35"/>
      <c r="J61" s="54"/>
    </row>
    <row r="62" spans="1:10" ht="21">
      <c r="A62" s="39" t="s">
        <v>81</v>
      </c>
      <c r="B62" s="45" t="s">
        <v>82</v>
      </c>
      <c r="C62" s="45"/>
      <c r="D62" s="81" t="s">
        <v>36</v>
      </c>
      <c r="E62" s="33"/>
      <c r="F62" s="48">
        <f>+C62*E62</f>
        <v>0</v>
      </c>
      <c r="G62" s="42"/>
      <c r="H62" s="43" t="e">
        <f>+F62/$G$352</f>
        <v>#DIV/0!</v>
      </c>
      <c r="I62" s="35"/>
      <c r="J62" s="54"/>
    </row>
    <row r="63" spans="1:10" ht="21.75" thickBot="1">
      <c r="A63" s="114"/>
      <c r="B63" s="115"/>
      <c r="C63" s="45"/>
      <c r="D63" s="59"/>
      <c r="E63" s="47"/>
      <c r="F63" s="49"/>
      <c r="G63" s="42"/>
      <c r="H63" s="51"/>
      <c r="I63" s="49"/>
      <c r="J63" s="116"/>
    </row>
    <row r="64" spans="1:10" ht="21" thickBot="1">
      <c r="A64" s="76" t="s">
        <v>83</v>
      </c>
      <c r="B64" s="77" t="s">
        <v>84</v>
      </c>
      <c r="C64" s="26"/>
      <c r="D64" s="27"/>
      <c r="E64" s="28"/>
      <c r="F64" s="28"/>
      <c r="G64" s="75">
        <f>SUM(F66:F67)</f>
        <v>0</v>
      </c>
      <c r="H64" s="29"/>
      <c r="I64" s="30" t="e">
        <f>SUM(H66:H67)</f>
        <v>#DIV/0!</v>
      </c>
      <c r="J64" s="52"/>
    </row>
    <row r="65" spans="1:10" ht="20.25">
      <c r="A65" s="31"/>
      <c r="B65" s="32"/>
      <c r="C65" s="33"/>
      <c r="D65" s="34"/>
      <c r="E65" s="33"/>
      <c r="F65" s="33"/>
      <c r="G65" s="31"/>
      <c r="H65" s="31"/>
      <c r="I65" s="35"/>
      <c r="J65" s="52"/>
    </row>
    <row r="66" spans="1:10" ht="41.25">
      <c r="A66" s="39" t="s">
        <v>85</v>
      </c>
      <c r="B66" s="45" t="s">
        <v>86</v>
      </c>
      <c r="C66" s="45"/>
      <c r="D66" s="81" t="s">
        <v>19</v>
      </c>
      <c r="E66" s="47"/>
      <c r="F66" s="48">
        <f>+C66*E66</f>
        <v>0</v>
      </c>
      <c r="G66" s="42"/>
      <c r="H66" s="43" t="e">
        <f>+F66/$G$352</f>
        <v>#DIV/0!</v>
      </c>
      <c r="I66" s="49"/>
      <c r="J66" s="54"/>
    </row>
    <row r="67" spans="1:10" ht="21">
      <c r="A67" s="39" t="s">
        <v>87</v>
      </c>
      <c r="B67" s="45" t="s">
        <v>88</v>
      </c>
      <c r="C67" s="45"/>
      <c r="D67" s="81" t="s">
        <v>19</v>
      </c>
      <c r="E67" s="47"/>
      <c r="F67" s="48">
        <f>+C67*E67</f>
        <v>0</v>
      </c>
      <c r="G67" s="42"/>
      <c r="H67" s="43" t="e">
        <f>+F67/$G$352</f>
        <v>#DIV/0!</v>
      </c>
      <c r="I67" s="49"/>
      <c r="J67" s="54"/>
    </row>
    <row r="68" spans="1:10" ht="21.75" thickBot="1">
      <c r="A68" s="50"/>
      <c r="B68" s="10"/>
      <c r="C68" s="33"/>
      <c r="D68" s="34"/>
      <c r="E68" s="47"/>
      <c r="F68" s="49"/>
      <c r="G68" s="42"/>
      <c r="H68" s="51"/>
      <c r="I68" s="49"/>
      <c r="J68" s="52"/>
    </row>
    <row r="69" spans="1:10" ht="20.25">
      <c r="A69" s="76" t="s">
        <v>89</v>
      </c>
      <c r="B69" s="77" t="s">
        <v>90</v>
      </c>
      <c r="C69" s="26"/>
      <c r="D69" s="27"/>
      <c r="E69" s="28"/>
      <c r="F69" s="28"/>
      <c r="G69" s="75">
        <f>SUM(F71:F73)</f>
        <v>0</v>
      </c>
      <c r="H69" s="29"/>
      <c r="I69" s="30" t="e">
        <f>SUM(H71:H73)</f>
        <v>#DIV/0!</v>
      </c>
    </row>
    <row r="70" spans="1:10" ht="20.25">
      <c r="A70" s="31"/>
      <c r="B70" s="32"/>
      <c r="C70" s="33"/>
      <c r="D70" s="34"/>
      <c r="E70" s="33"/>
      <c r="F70" s="33"/>
      <c r="G70" s="31"/>
      <c r="H70" s="31"/>
      <c r="I70" s="35"/>
    </row>
    <row r="71" spans="1:10" ht="21">
      <c r="A71" s="39" t="s">
        <v>91</v>
      </c>
      <c r="B71" s="45" t="s">
        <v>92</v>
      </c>
      <c r="C71" s="45"/>
      <c r="D71" s="81" t="s">
        <v>36</v>
      </c>
      <c r="E71" s="45"/>
      <c r="F71" s="48">
        <f t="shared" ref="F71:F72" si="8">+C71*E71</f>
        <v>0</v>
      </c>
      <c r="G71" s="42"/>
      <c r="H71" s="43" t="e">
        <f>+F71/$G$352</f>
        <v>#DIV/0!</v>
      </c>
      <c r="I71" s="53"/>
    </row>
    <row r="72" spans="1:10" ht="21">
      <c r="A72" s="39" t="s">
        <v>93</v>
      </c>
      <c r="B72" s="45" t="s">
        <v>94</v>
      </c>
      <c r="C72" s="45"/>
      <c r="D72" s="81" t="s">
        <v>30</v>
      </c>
      <c r="E72" s="45"/>
      <c r="F72" s="48">
        <f t="shared" si="8"/>
        <v>0</v>
      </c>
      <c r="G72" s="42"/>
      <c r="H72" s="43" t="e">
        <f>+F72/$G$352</f>
        <v>#DIV/0!</v>
      </c>
      <c r="I72" s="53"/>
    </row>
    <row r="73" spans="1:10" ht="21">
      <c r="A73" s="39" t="s">
        <v>95</v>
      </c>
      <c r="B73" s="45" t="s">
        <v>96</v>
      </c>
      <c r="C73" s="45"/>
      <c r="D73" s="81" t="s">
        <v>30</v>
      </c>
      <c r="E73" s="45"/>
      <c r="F73" s="48">
        <f t="shared" ref="F73" si="9">+C73*E73</f>
        <v>0</v>
      </c>
      <c r="G73" s="42"/>
      <c r="H73" s="43" t="e">
        <f>+F73/$G$352</f>
        <v>#DIV/0!</v>
      </c>
      <c r="I73" s="53"/>
    </row>
    <row r="74" spans="1:10" ht="21.75" thickBot="1">
      <c r="A74" s="39"/>
      <c r="B74" s="45"/>
      <c r="C74" s="45"/>
      <c r="D74" s="39"/>
      <c r="E74" s="45"/>
      <c r="F74" s="49"/>
      <c r="G74" s="42"/>
      <c r="H74" s="51"/>
      <c r="I74" s="53"/>
    </row>
    <row r="75" spans="1:10" ht="21" thickBot="1">
      <c r="A75" s="76" t="s">
        <v>97</v>
      </c>
      <c r="B75" s="77" t="s">
        <v>98</v>
      </c>
      <c r="C75" s="26"/>
      <c r="D75" s="27"/>
      <c r="E75" s="28"/>
      <c r="F75" s="28"/>
      <c r="G75" s="75">
        <f>SUM(F77:F82)</f>
        <v>0</v>
      </c>
      <c r="H75" s="29"/>
      <c r="I75" s="30" t="e">
        <f>SUM(H77:H82)</f>
        <v>#DIV/0!</v>
      </c>
    </row>
    <row r="76" spans="1:10" ht="20.25">
      <c r="A76" s="31"/>
      <c r="B76" s="32"/>
      <c r="C76" s="33"/>
      <c r="D76" s="34"/>
      <c r="E76" s="33"/>
      <c r="F76" s="33"/>
      <c r="G76" s="31"/>
      <c r="H76" s="31"/>
      <c r="I76" s="35"/>
    </row>
    <row r="77" spans="1:10" ht="40.5">
      <c r="A77" s="39" t="s">
        <v>99</v>
      </c>
      <c r="B77" s="45" t="s">
        <v>100</v>
      </c>
      <c r="C77" s="45"/>
      <c r="D77" s="111" t="s">
        <v>36</v>
      </c>
      <c r="E77" s="45"/>
      <c r="F77" s="41">
        <f t="shared" ref="F77:F79" si="10">+C77*E77</f>
        <v>0</v>
      </c>
      <c r="G77" s="42"/>
      <c r="H77" s="43" t="e">
        <f t="shared" ref="H77:H82" si="11">+F77/$G$352</f>
        <v>#DIV/0!</v>
      </c>
      <c r="I77" s="53"/>
    </row>
    <row r="78" spans="1:10" ht="21">
      <c r="A78" s="39" t="s">
        <v>101</v>
      </c>
      <c r="B78" s="45" t="s">
        <v>102</v>
      </c>
      <c r="C78" s="45"/>
      <c r="D78" s="111" t="s">
        <v>19</v>
      </c>
      <c r="E78" s="45"/>
      <c r="F78" s="41">
        <f t="shared" si="10"/>
        <v>0</v>
      </c>
      <c r="G78" s="42"/>
      <c r="H78" s="43" t="e">
        <f t="shared" si="11"/>
        <v>#DIV/0!</v>
      </c>
      <c r="I78" s="53"/>
    </row>
    <row r="79" spans="1:10" ht="21">
      <c r="A79" s="39" t="s">
        <v>103</v>
      </c>
      <c r="B79" s="45" t="s">
        <v>104</v>
      </c>
      <c r="C79" s="45"/>
      <c r="D79" s="111" t="s">
        <v>19</v>
      </c>
      <c r="E79" s="45"/>
      <c r="F79" s="41">
        <f t="shared" si="10"/>
        <v>0</v>
      </c>
      <c r="G79" s="42"/>
      <c r="H79" s="43" t="e">
        <f t="shared" si="11"/>
        <v>#DIV/0!</v>
      </c>
      <c r="I79" s="53"/>
    </row>
    <row r="80" spans="1:10" ht="21">
      <c r="A80" s="39" t="s">
        <v>105</v>
      </c>
      <c r="B80" s="45" t="s">
        <v>106</v>
      </c>
      <c r="C80" s="45"/>
      <c r="D80" s="111" t="s">
        <v>19</v>
      </c>
      <c r="E80" s="45"/>
      <c r="F80" s="41">
        <f t="shared" ref="F80:F82" si="12">+C80*E80</f>
        <v>0</v>
      </c>
      <c r="G80" s="42"/>
      <c r="H80" s="43" t="e">
        <f t="shared" si="11"/>
        <v>#DIV/0!</v>
      </c>
      <c r="I80" s="53"/>
    </row>
    <row r="81" spans="1:9" ht="21">
      <c r="A81" s="39" t="s">
        <v>107</v>
      </c>
      <c r="B81" s="45" t="s">
        <v>108</v>
      </c>
      <c r="C81" s="45"/>
      <c r="D81" s="111" t="s">
        <v>19</v>
      </c>
      <c r="E81" s="45"/>
      <c r="F81" s="41">
        <f t="shared" si="12"/>
        <v>0</v>
      </c>
      <c r="G81" s="42"/>
      <c r="H81" s="43" t="e">
        <f t="shared" si="11"/>
        <v>#DIV/0!</v>
      </c>
      <c r="I81" s="53"/>
    </row>
    <row r="82" spans="1:9" ht="21">
      <c r="A82" s="39" t="s">
        <v>109</v>
      </c>
      <c r="B82" s="45" t="s">
        <v>110</v>
      </c>
      <c r="C82" s="45"/>
      <c r="D82" s="111" t="s">
        <v>19</v>
      </c>
      <c r="E82" s="45"/>
      <c r="F82" s="41">
        <f t="shared" si="12"/>
        <v>0</v>
      </c>
      <c r="G82" s="42"/>
      <c r="H82" s="43" t="e">
        <f t="shared" si="11"/>
        <v>#DIV/0!</v>
      </c>
      <c r="I82" s="53"/>
    </row>
    <row r="83" spans="1:9" ht="21.75" thickBot="1">
      <c r="A83" s="50"/>
      <c r="B83" s="10"/>
      <c r="C83" s="33"/>
      <c r="D83" s="34"/>
      <c r="E83" s="47"/>
      <c r="F83" s="49"/>
      <c r="G83" s="42"/>
      <c r="H83" s="51"/>
      <c r="I83" s="49"/>
    </row>
    <row r="84" spans="1:9" ht="20.25">
      <c r="A84" s="76" t="s">
        <v>111</v>
      </c>
      <c r="B84" s="77" t="s">
        <v>112</v>
      </c>
      <c r="C84" s="26"/>
      <c r="D84" s="27"/>
      <c r="E84" s="28"/>
      <c r="F84" s="28"/>
      <c r="G84" s="75">
        <f>SUM(F86:F88)</f>
        <v>0</v>
      </c>
      <c r="H84" s="29"/>
      <c r="I84" s="56" t="e">
        <f>SUM(H86:H88)</f>
        <v>#DIV/0!</v>
      </c>
    </row>
    <row r="85" spans="1:9" ht="20.25">
      <c r="A85" s="31"/>
      <c r="B85" s="32"/>
      <c r="C85" s="33"/>
      <c r="D85" s="34"/>
      <c r="E85" s="33"/>
      <c r="F85" s="33"/>
      <c r="G85" s="31"/>
      <c r="H85" s="31"/>
      <c r="I85" s="35"/>
    </row>
    <row r="86" spans="1:9" ht="40.5">
      <c r="A86" s="39" t="s">
        <v>113</v>
      </c>
      <c r="B86" s="101" t="s">
        <v>114</v>
      </c>
      <c r="C86" s="33"/>
      <c r="D86" s="81" t="s">
        <v>19</v>
      </c>
      <c r="E86" s="33"/>
      <c r="F86" s="48">
        <f>+C86*E86</f>
        <v>0</v>
      </c>
      <c r="G86" s="42"/>
      <c r="H86" s="43" t="e">
        <f>+F86/$G$352</f>
        <v>#DIV/0!</v>
      </c>
      <c r="I86" s="35"/>
    </row>
    <row r="87" spans="1:9" ht="21">
      <c r="A87" s="39" t="s">
        <v>115</v>
      </c>
      <c r="B87" s="45" t="s">
        <v>116</v>
      </c>
      <c r="C87" s="45"/>
      <c r="D87" s="81" t="s">
        <v>36</v>
      </c>
      <c r="E87" s="47"/>
      <c r="F87" s="48">
        <f>+C87*E87</f>
        <v>0</v>
      </c>
      <c r="G87" s="42"/>
      <c r="H87" s="43" t="e">
        <f>+F87/$G$352</f>
        <v>#DIV/0!</v>
      </c>
      <c r="I87" s="49"/>
    </row>
    <row r="88" spans="1:9" ht="21">
      <c r="A88" s="39" t="s">
        <v>117</v>
      </c>
      <c r="B88" s="45" t="s">
        <v>118</v>
      </c>
      <c r="C88" s="45"/>
      <c r="D88" s="81" t="s">
        <v>19</v>
      </c>
      <c r="E88" s="47"/>
      <c r="F88" s="48">
        <f>+C88*E88</f>
        <v>0</v>
      </c>
      <c r="G88" s="42"/>
      <c r="H88" s="43" t="e">
        <f>+F88/$G$352</f>
        <v>#DIV/0!</v>
      </c>
      <c r="I88" s="49"/>
    </row>
    <row r="89" spans="1:9" ht="21">
      <c r="A89" s="50"/>
      <c r="B89" s="10"/>
      <c r="C89" s="33"/>
      <c r="D89" s="34"/>
      <c r="E89" s="47"/>
      <c r="F89" s="49"/>
      <c r="G89" s="42"/>
      <c r="H89" s="51"/>
      <c r="I89" s="49"/>
    </row>
    <row r="90" spans="1:9" ht="21" thickBot="1">
      <c r="A90" s="76" t="s">
        <v>119</v>
      </c>
      <c r="B90" s="77" t="s">
        <v>120</v>
      </c>
      <c r="C90" s="26"/>
      <c r="D90" s="27"/>
      <c r="E90" s="28"/>
      <c r="F90" s="28"/>
      <c r="G90" s="75">
        <f>SUM(F93:F99)</f>
        <v>0</v>
      </c>
      <c r="H90" s="29"/>
      <c r="I90" s="30" t="e">
        <f>SUM(H93:H99)</f>
        <v>#DIV/0!</v>
      </c>
    </row>
    <row r="91" spans="1:9" ht="21">
      <c r="A91" s="50"/>
      <c r="B91" s="10"/>
      <c r="C91" s="33"/>
      <c r="D91" s="34"/>
      <c r="E91" s="47"/>
      <c r="F91" s="49"/>
      <c r="G91" s="42"/>
      <c r="H91" s="51"/>
      <c r="I91" s="49"/>
    </row>
    <row r="92" spans="1:9" ht="20.25">
      <c r="A92" s="97"/>
      <c r="B92" s="98" t="s">
        <v>121</v>
      </c>
      <c r="C92" s="89"/>
      <c r="D92" s="99"/>
      <c r="E92" s="89"/>
      <c r="F92" s="89"/>
      <c r="G92" s="97"/>
      <c r="H92" s="97"/>
      <c r="I92" s="100"/>
    </row>
    <row r="93" spans="1:9" ht="21">
      <c r="A93" s="39" t="s">
        <v>122</v>
      </c>
      <c r="B93" s="45" t="s">
        <v>123</v>
      </c>
      <c r="C93" s="45"/>
      <c r="D93" s="81" t="s">
        <v>36</v>
      </c>
      <c r="E93" s="47"/>
      <c r="F93" s="48">
        <f t="shared" ref="F93:F96" si="13">+C93*E93</f>
        <v>0</v>
      </c>
      <c r="G93" s="42"/>
      <c r="H93" s="43" t="e">
        <f t="shared" ref="H93:H99" si="14">+F93/$G$352</f>
        <v>#DIV/0!</v>
      </c>
      <c r="I93" s="49"/>
    </row>
    <row r="94" spans="1:9" ht="21">
      <c r="A94" s="39" t="s">
        <v>124</v>
      </c>
      <c r="B94" s="45" t="s">
        <v>125</v>
      </c>
      <c r="C94" s="45"/>
      <c r="D94" s="81" t="s">
        <v>36</v>
      </c>
      <c r="E94" s="47"/>
      <c r="F94" s="48">
        <f t="shared" si="13"/>
        <v>0</v>
      </c>
      <c r="G94" s="42"/>
      <c r="H94" s="43" t="e">
        <f t="shared" si="14"/>
        <v>#DIV/0!</v>
      </c>
      <c r="I94" s="49"/>
    </row>
    <row r="95" spans="1:9" ht="21">
      <c r="A95" s="39" t="s">
        <v>126</v>
      </c>
      <c r="B95" s="45" t="s">
        <v>127</v>
      </c>
      <c r="C95" s="45"/>
      <c r="D95" s="81" t="s">
        <v>19</v>
      </c>
      <c r="E95" s="47"/>
      <c r="F95" s="48">
        <f t="shared" si="13"/>
        <v>0</v>
      </c>
      <c r="G95" s="42"/>
      <c r="H95" s="43" t="e">
        <f t="shared" si="14"/>
        <v>#DIV/0!</v>
      </c>
      <c r="I95" s="49"/>
    </row>
    <row r="96" spans="1:9" ht="21">
      <c r="A96" s="39" t="s">
        <v>128</v>
      </c>
      <c r="B96" s="45" t="s">
        <v>129</v>
      </c>
      <c r="C96" s="45"/>
      <c r="D96" s="81" t="s">
        <v>36</v>
      </c>
      <c r="E96" s="47"/>
      <c r="F96" s="48">
        <f t="shared" si="13"/>
        <v>0</v>
      </c>
      <c r="G96" s="42"/>
      <c r="H96" s="43" t="e">
        <f t="shared" si="14"/>
        <v>#DIV/0!</v>
      </c>
      <c r="I96" s="49"/>
    </row>
    <row r="97" spans="1:9" ht="21">
      <c r="A97" s="39" t="s">
        <v>130</v>
      </c>
      <c r="B97" s="45" t="s">
        <v>131</v>
      </c>
      <c r="C97" s="45"/>
      <c r="D97" s="81" t="s">
        <v>19</v>
      </c>
      <c r="E97" s="47"/>
      <c r="F97" s="48">
        <f t="shared" ref="F97:F98" si="15">+C97*E97</f>
        <v>0</v>
      </c>
      <c r="G97" s="42"/>
      <c r="H97" s="43" t="e">
        <f t="shared" si="14"/>
        <v>#DIV/0!</v>
      </c>
      <c r="I97" s="49"/>
    </row>
    <row r="98" spans="1:9" ht="21">
      <c r="A98" s="39" t="s">
        <v>132</v>
      </c>
      <c r="B98" s="45" t="s">
        <v>133</v>
      </c>
      <c r="C98" s="45"/>
      <c r="D98" s="81" t="s">
        <v>19</v>
      </c>
      <c r="E98" s="47"/>
      <c r="F98" s="48">
        <f t="shared" si="15"/>
        <v>0</v>
      </c>
      <c r="G98" s="42"/>
      <c r="H98" s="43" t="e">
        <f t="shared" si="14"/>
        <v>#DIV/0!</v>
      </c>
      <c r="I98" s="49"/>
    </row>
    <row r="99" spans="1:9" ht="21">
      <c r="A99" s="39" t="s">
        <v>134</v>
      </c>
      <c r="B99" s="45" t="s">
        <v>135</v>
      </c>
      <c r="C99" s="45"/>
      <c r="D99" s="81" t="s">
        <v>19</v>
      </c>
      <c r="E99" s="47"/>
      <c r="F99" s="48">
        <f t="shared" ref="F99" si="16">+C99*E99</f>
        <v>0</v>
      </c>
      <c r="G99" s="42"/>
      <c r="H99" s="43" t="e">
        <f t="shared" si="14"/>
        <v>#DIV/0!</v>
      </c>
      <c r="I99" s="49"/>
    </row>
    <row r="100" spans="1:9" ht="21.75" thickBot="1">
      <c r="A100" s="57"/>
      <c r="B100" s="58"/>
      <c r="C100" s="33"/>
      <c r="D100" s="59"/>
      <c r="E100" s="47"/>
      <c r="F100" s="49"/>
      <c r="G100" s="42"/>
      <c r="H100" s="51"/>
      <c r="I100" s="49"/>
    </row>
    <row r="101" spans="1:9" ht="20.25">
      <c r="A101" s="76" t="s">
        <v>136</v>
      </c>
      <c r="B101" s="77" t="s">
        <v>137</v>
      </c>
      <c r="C101" s="26"/>
      <c r="D101" s="27"/>
      <c r="E101" s="28"/>
      <c r="F101" s="28"/>
      <c r="G101" s="75">
        <f>SUM(F103:F123)</f>
        <v>0</v>
      </c>
      <c r="H101" s="29"/>
      <c r="I101" s="30" t="e">
        <f>SUM(H103:H123)</f>
        <v>#DIV/0!</v>
      </c>
    </row>
    <row r="102" spans="1:9" ht="20.25">
      <c r="A102" s="31"/>
      <c r="B102" s="32"/>
      <c r="C102" s="33"/>
      <c r="D102" s="34"/>
      <c r="E102" s="33"/>
      <c r="F102" s="33"/>
      <c r="G102" s="31"/>
      <c r="H102" s="31"/>
      <c r="I102" s="35"/>
    </row>
    <row r="103" spans="1:9" ht="21">
      <c r="A103" s="39" t="s">
        <v>138</v>
      </c>
      <c r="B103" s="45" t="s">
        <v>139</v>
      </c>
      <c r="C103" s="45"/>
      <c r="D103" s="81" t="s">
        <v>19</v>
      </c>
      <c r="E103" s="47"/>
      <c r="F103" s="48">
        <f t="shared" ref="F103:F117" si="17">+C103*E103</f>
        <v>0</v>
      </c>
      <c r="G103" s="42"/>
      <c r="H103" s="43" t="e">
        <f t="shared" ref="H103:H123" si="18">+F103/$G$352</f>
        <v>#DIV/0!</v>
      </c>
      <c r="I103" s="49"/>
    </row>
    <row r="104" spans="1:9" ht="21">
      <c r="A104" s="39" t="s">
        <v>140</v>
      </c>
      <c r="B104" s="45" t="s">
        <v>141</v>
      </c>
      <c r="C104" s="45"/>
      <c r="D104" s="81" t="s">
        <v>19</v>
      </c>
      <c r="E104" s="47"/>
      <c r="F104" s="48">
        <f t="shared" si="17"/>
        <v>0</v>
      </c>
      <c r="G104" s="42"/>
      <c r="H104" s="43" t="e">
        <f t="shared" si="18"/>
        <v>#DIV/0!</v>
      </c>
      <c r="I104" s="49"/>
    </row>
    <row r="105" spans="1:9" ht="21">
      <c r="A105" s="39" t="s">
        <v>142</v>
      </c>
      <c r="B105" s="45" t="s">
        <v>143</v>
      </c>
      <c r="C105" s="45"/>
      <c r="D105" s="81" t="s">
        <v>19</v>
      </c>
      <c r="E105" s="47"/>
      <c r="F105" s="48">
        <f t="shared" si="17"/>
        <v>0</v>
      </c>
      <c r="G105" s="42"/>
      <c r="H105" s="43" t="e">
        <f t="shared" si="18"/>
        <v>#DIV/0!</v>
      </c>
      <c r="I105" s="49"/>
    </row>
    <row r="106" spans="1:9" ht="21">
      <c r="A106" s="39" t="s">
        <v>144</v>
      </c>
      <c r="B106" s="45" t="s">
        <v>145</v>
      </c>
      <c r="C106" s="45"/>
      <c r="D106" s="81" t="s">
        <v>146</v>
      </c>
      <c r="E106" s="47"/>
      <c r="F106" s="48">
        <f t="shared" si="17"/>
        <v>0</v>
      </c>
      <c r="G106" s="42"/>
      <c r="H106" s="43" t="e">
        <f t="shared" si="18"/>
        <v>#DIV/0!</v>
      </c>
      <c r="I106" s="49"/>
    </row>
    <row r="107" spans="1:9" ht="21">
      <c r="A107" s="39" t="s">
        <v>147</v>
      </c>
      <c r="B107" s="45" t="s">
        <v>148</v>
      </c>
      <c r="C107" s="45"/>
      <c r="D107" s="81" t="s">
        <v>19</v>
      </c>
      <c r="E107" s="47"/>
      <c r="F107" s="48">
        <f t="shared" si="17"/>
        <v>0</v>
      </c>
      <c r="G107" s="42"/>
      <c r="H107" s="43" t="e">
        <f t="shared" si="18"/>
        <v>#DIV/0!</v>
      </c>
      <c r="I107" s="49"/>
    </row>
    <row r="108" spans="1:9" ht="21">
      <c r="A108" s="39" t="s">
        <v>149</v>
      </c>
      <c r="B108" s="45" t="s">
        <v>150</v>
      </c>
      <c r="C108" s="45"/>
      <c r="D108" s="81" t="s">
        <v>19</v>
      </c>
      <c r="E108" s="47"/>
      <c r="F108" s="48">
        <f t="shared" si="17"/>
        <v>0</v>
      </c>
      <c r="G108" s="42"/>
      <c r="H108" s="43" t="e">
        <f t="shared" si="18"/>
        <v>#DIV/0!</v>
      </c>
      <c r="I108" s="49"/>
    </row>
    <row r="109" spans="1:9" ht="21">
      <c r="A109" s="39" t="s">
        <v>151</v>
      </c>
      <c r="B109" s="45" t="s">
        <v>152</v>
      </c>
      <c r="C109" s="45"/>
      <c r="D109" s="81" t="s">
        <v>19</v>
      </c>
      <c r="E109" s="47"/>
      <c r="F109" s="48">
        <f t="shared" si="17"/>
        <v>0</v>
      </c>
      <c r="G109" s="42"/>
      <c r="H109" s="43" t="e">
        <f t="shared" si="18"/>
        <v>#DIV/0!</v>
      </c>
      <c r="I109" s="49"/>
    </row>
    <row r="110" spans="1:9" ht="21">
      <c r="A110" s="39" t="s">
        <v>153</v>
      </c>
      <c r="B110" s="45" t="s">
        <v>154</v>
      </c>
      <c r="C110" s="45"/>
      <c r="D110" s="81" t="s">
        <v>19</v>
      </c>
      <c r="E110" s="47"/>
      <c r="F110" s="48">
        <f t="shared" si="17"/>
        <v>0</v>
      </c>
      <c r="G110" s="42"/>
      <c r="H110" s="43" t="e">
        <f t="shared" si="18"/>
        <v>#DIV/0!</v>
      </c>
      <c r="I110" s="49"/>
    </row>
    <row r="111" spans="1:9" ht="21">
      <c r="A111" s="39" t="s">
        <v>155</v>
      </c>
      <c r="B111" s="45" t="s">
        <v>156</v>
      </c>
      <c r="C111" s="45"/>
      <c r="D111" s="81" t="s">
        <v>146</v>
      </c>
      <c r="E111" s="47"/>
      <c r="F111" s="48">
        <f t="shared" si="17"/>
        <v>0</v>
      </c>
      <c r="G111" s="42"/>
      <c r="H111" s="43" t="e">
        <f t="shared" si="18"/>
        <v>#DIV/0!</v>
      </c>
      <c r="I111" s="49"/>
    </row>
    <row r="112" spans="1:9" ht="21">
      <c r="A112" s="39" t="s">
        <v>157</v>
      </c>
      <c r="B112" s="45" t="s">
        <v>158</v>
      </c>
      <c r="C112" s="45"/>
      <c r="D112" s="81" t="s">
        <v>146</v>
      </c>
      <c r="E112" s="47"/>
      <c r="F112" s="48">
        <f t="shared" si="17"/>
        <v>0</v>
      </c>
      <c r="G112" s="42"/>
      <c r="H112" s="43" t="e">
        <f t="shared" si="18"/>
        <v>#DIV/0!</v>
      </c>
      <c r="I112" s="49"/>
    </row>
    <row r="113" spans="1:9" ht="21">
      <c r="A113" s="39" t="s">
        <v>159</v>
      </c>
      <c r="B113" s="45" t="s">
        <v>160</v>
      </c>
      <c r="C113" s="45"/>
      <c r="D113" s="81" t="s">
        <v>146</v>
      </c>
      <c r="E113" s="47"/>
      <c r="F113" s="48">
        <f t="shared" si="17"/>
        <v>0</v>
      </c>
      <c r="G113" s="42"/>
      <c r="H113" s="43" t="e">
        <f t="shared" si="18"/>
        <v>#DIV/0!</v>
      </c>
      <c r="I113" s="49"/>
    </row>
    <row r="114" spans="1:9" ht="21">
      <c r="A114" s="39" t="s">
        <v>161</v>
      </c>
      <c r="B114" s="45" t="s">
        <v>162</v>
      </c>
      <c r="C114" s="45"/>
      <c r="D114" s="81" t="s">
        <v>19</v>
      </c>
      <c r="E114" s="47"/>
      <c r="F114" s="48">
        <f t="shared" si="17"/>
        <v>0</v>
      </c>
      <c r="G114" s="42"/>
      <c r="H114" s="43" t="e">
        <f t="shared" si="18"/>
        <v>#DIV/0!</v>
      </c>
      <c r="I114" s="49"/>
    </row>
    <row r="115" spans="1:9" ht="21">
      <c r="A115" s="39" t="s">
        <v>163</v>
      </c>
      <c r="B115" s="45" t="s">
        <v>164</v>
      </c>
      <c r="C115" s="45"/>
      <c r="D115" s="81" t="s">
        <v>146</v>
      </c>
      <c r="E115" s="47"/>
      <c r="F115" s="48">
        <f t="shared" si="17"/>
        <v>0</v>
      </c>
      <c r="G115" s="42"/>
      <c r="H115" s="43" t="e">
        <f t="shared" si="18"/>
        <v>#DIV/0!</v>
      </c>
      <c r="I115" s="49"/>
    </row>
    <row r="116" spans="1:9" ht="21">
      <c r="A116" s="39" t="s">
        <v>165</v>
      </c>
      <c r="B116" s="45" t="s">
        <v>166</v>
      </c>
      <c r="C116" s="45"/>
      <c r="D116" s="81" t="s">
        <v>146</v>
      </c>
      <c r="E116" s="47"/>
      <c r="F116" s="48">
        <f t="shared" si="17"/>
        <v>0</v>
      </c>
      <c r="G116" s="42"/>
      <c r="H116" s="43" t="e">
        <f t="shared" si="18"/>
        <v>#DIV/0!</v>
      </c>
      <c r="I116" s="49"/>
    </row>
    <row r="117" spans="1:9" ht="21">
      <c r="A117" s="39" t="s">
        <v>167</v>
      </c>
      <c r="B117" s="45" t="s">
        <v>168</v>
      </c>
      <c r="C117" s="45"/>
      <c r="D117" s="81" t="s">
        <v>19</v>
      </c>
      <c r="E117" s="47"/>
      <c r="F117" s="48">
        <f t="shared" si="17"/>
        <v>0</v>
      </c>
      <c r="G117" s="42"/>
      <c r="H117" s="43" t="e">
        <f t="shared" si="18"/>
        <v>#DIV/0!</v>
      </c>
      <c r="I117" s="49"/>
    </row>
    <row r="118" spans="1:9" ht="21">
      <c r="A118" s="39" t="s">
        <v>169</v>
      </c>
      <c r="B118" s="45" t="s">
        <v>170</v>
      </c>
      <c r="C118" s="45"/>
      <c r="D118" s="81" t="s">
        <v>146</v>
      </c>
      <c r="E118" s="47"/>
      <c r="F118" s="48">
        <f t="shared" ref="F118:F121" si="19">+C118*E118</f>
        <v>0</v>
      </c>
      <c r="G118" s="42"/>
      <c r="H118" s="43" t="e">
        <f t="shared" si="18"/>
        <v>#DIV/0!</v>
      </c>
      <c r="I118" s="49"/>
    </row>
    <row r="119" spans="1:9" ht="21">
      <c r="A119" s="39" t="s">
        <v>171</v>
      </c>
      <c r="B119" s="45" t="s">
        <v>172</v>
      </c>
      <c r="C119" s="45"/>
      <c r="D119" s="81" t="s">
        <v>146</v>
      </c>
      <c r="E119" s="47"/>
      <c r="F119" s="48">
        <f t="shared" si="19"/>
        <v>0</v>
      </c>
      <c r="G119" s="42"/>
      <c r="H119" s="43" t="e">
        <f t="shared" si="18"/>
        <v>#DIV/0!</v>
      </c>
      <c r="I119" s="49"/>
    </row>
    <row r="120" spans="1:9" ht="21">
      <c r="A120" s="39" t="s">
        <v>173</v>
      </c>
      <c r="B120" s="45" t="s">
        <v>174</v>
      </c>
      <c r="C120" s="45"/>
      <c r="D120" s="81" t="s">
        <v>19</v>
      </c>
      <c r="E120" s="47"/>
      <c r="F120" s="48">
        <f t="shared" si="19"/>
        <v>0</v>
      </c>
      <c r="G120" s="42"/>
      <c r="H120" s="43" t="e">
        <f t="shared" si="18"/>
        <v>#DIV/0!</v>
      </c>
      <c r="I120" s="49"/>
    </row>
    <row r="121" spans="1:9" ht="41.25">
      <c r="A121" s="39" t="s">
        <v>175</v>
      </c>
      <c r="B121" s="45" t="s">
        <v>176</v>
      </c>
      <c r="C121" s="45"/>
      <c r="D121" s="81" t="s">
        <v>19</v>
      </c>
      <c r="E121" s="47"/>
      <c r="F121" s="48">
        <f t="shared" si="19"/>
        <v>0</v>
      </c>
      <c r="G121" s="42"/>
      <c r="H121" s="43" t="e">
        <f t="shared" si="18"/>
        <v>#DIV/0!</v>
      </c>
      <c r="I121" s="49"/>
    </row>
    <row r="122" spans="1:9" ht="21">
      <c r="A122" s="39" t="s">
        <v>177</v>
      </c>
      <c r="B122" s="45" t="s">
        <v>178</v>
      </c>
      <c r="C122" s="45"/>
      <c r="D122" s="81" t="s">
        <v>19</v>
      </c>
      <c r="E122" s="47"/>
      <c r="F122" s="48">
        <f t="shared" ref="F122:F123" si="20">+C122*E122</f>
        <v>0</v>
      </c>
      <c r="G122" s="42"/>
      <c r="H122" s="43" t="e">
        <f t="shared" si="18"/>
        <v>#DIV/0!</v>
      </c>
      <c r="I122" s="49"/>
    </row>
    <row r="123" spans="1:9" ht="21">
      <c r="A123" s="39" t="s">
        <v>179</v>
      </c>
      <c r="B123" s="45" t="s">
        <v>180</v>
      </c>
      <c r="C123" s="45"/>
      <c r="D123" s="81" t="s">
        <v>19</v>
      </c>
      <c r="E123" s="47"/>
      <c r="F123" s="48">
        <f t="shared" si="20"/>
        <v>0</v>
      </c>
      <c r="G123" s="42"/>
      <c r="H123" s="43" t="e">
        <f t="shared" si="18"/>
        <v>#DIV/0!</v>
      </c>
      <c r="I123" s="49"/>
    </row>
    <row r="124" spans="1:9" ht="21.75" thickBot="1">
      <c r="A124" s="39"/>
      <c r="B124" s="45"/>
      <c r="C124" s="45"/>
      <c r="D124" s="39"/>
      <c r="E124" s="47"/>
      <c r="F124" s="49"/>
      <c r="G124" s="42"/>
      <c r="H124" s="51"/>
      <c r="I124" s="49"/>
    </row>
    <row r="125" spans="1:9" ht="21" thickBot="1">
      <c r="A125" s="76" t="s">
        <v>181</v>
      </c>
      <c r="B125" s="77" t="s">
        <v>182</v>
      </c>
      <c r="C125" s="26"/>
      <c r="D125" s="27"/>
      <c r="E125" s="28"/>
      <c r="F125" s="28"/>
      <c r="G125" s="75">
        <f>SUM(F127:F127)</f>
        <v>0</v>
      </c>
      <c r="H125" s="29"/>
      <c r="I125" s="30" t="e">
        <f>SUM(H127:H127)</f>
        <v>#DIV/0!</v>
      </c>
    </row>
    <row r="126" spans="1:9" ht="21">
      <c r="A126" s="60"/>
      <c r="B126" s="61"/>
      <c r="C126" s="33"/>
      <c r="D126" s="62"/>
      <c r="E126" s="47"/>
      <c r="F126" s="49"/>
      <c r="G126" s="42"/>
      <c r="H126" s="51"/>
      <c r="I126" s="49"/>
    </row>
    <row r="127" spans="1:9" ht="21">
      <c r="A127" s="39" t="s">
        <v>183</v>
      </c>
      <c r="B127" s="45" t="s">
        <v>184</v>
      </c>
      <c r="C127" s="45"/>
      <c r="D127" s="81" t="s">
        <v>19</v>
      </c>
      <c r="E127" s="47"/>
      <c r="F127" s="48">
        <f>+C127*E127</f>
        <v>0</v>
      </c>
      <c r="G127" s="42"/>
      <c r="H127" s="43" t="e">
        <f>+F127/$G$352</f>
        <v>#DIV/0!</v>
      </c>
      <c r="I127" s="49"/>
    </row>
    <row r="128" spans="1:9" ht="21.75" thickBot="1">
      <c r="A128" s="63"/>
      <c r="B128" s="58"/>
      <c r="C128" s="33"/>
      <c r="D128" s="59"/>
      <c r="E128" s="47"/>
      <c r="F128" s="49"/>
      <c r="G128" s="42"/>
      <c r="H128" s="51"/>
      <c r="I128" s="49"/>
    </row>
    <row r="129" spans="1:9" ht="21" thickBot="1">
      <c r="A129" s="76" t="s">
        <v>185</v>
      </c>
      <c r="B129" s="77" t="s">
        <v>186</v>
      </c>
      <c r="C129" s="26"/>
      <c r="D129" s="27"/>
      <c r="E129" s="28"/>
      <c r="F129" s="28"/>
      <c r="G129" s="75">
        <f>SUM(F131:F133)</f>
        <v>0</v>
      </c>
      <c r="H129" s="29"/>
      <c r="I129" s="30" t="e">
        <f>SUM(H131:H133)</f>
        <v>#DIV/0!</v>
      </c>
    </row>
    <row r="130" spans="1:9" ht="21">
      <c r="A130" s="63"/>
      <c r="B130" s="58"/>
      <c r="C130" s="45"/>
      <c r="D130" s="62"/>
      <c r="E130" s="47"/>
      <c r="F130" s="49"/>
      <c r="G130" s="42"/>
      <c r="H130" s="51"/>
      <c r="I130" s="49"/>
    </row>
    <row r="131" spans="1:9" ht="21">
      <c r="A131" s="39" t="s">
        <v>187</v>
      </c>
      <c r="B131" s="45" t="s">
        <v>188</v>
      </c>
      <c r="C131" s="45"/>
      <c r="D131" s="81" t="s">
        <v>19</v>
      </c>
      <c r="E131" s="47"/>
      <c r="F131" s="48">
        <f>+C131*E131</f>
        <v>0</v>
      </c>
      <c r="G131" s="42"/>
      <c r="H131" s="43" t="e">
        <f>+F131/$G$352</f>
        <v>#DIV/0!</v>
      </c>
      <c r="I131" s="49"/>
    </row>
    <row r="132" spans="1:9" ht="21">
      <c r="A132" s="39" t="s">
        <v>189</v>
      </c>
      <c r="B132" s="45" t="s">
        <v>190</v>
      </c>
      <c r="C132" s="45"/>
      <c r="D132" s="81" t="s">
        <v>19</v>
      </c>
      <c r="E132" s="47"/>
      <c r="F132" s="48">
        <f t="shared" ref="F132:F133" si="21">+C132*E132</f>
        <v>0</v>
      </c>
      <c r="G132" s="42"/>
      <c r="H132" s="43" t="e">
        <f>+F132/$G$352</f>
        <v>#DIV/0!</v>
      </c>
      <c r="I132" s="49"/>
    </row>
    <row r="133" spans="1:9" ht="41.25">
      <c r="A133" s="39" t="s">
        <v>191</v>
      </c>
      <c r="B133" s="45" t="s">
        <v>192</v>
      </c>
      <c r="C133" s="45"/>
      <c r="D133" s="81" t="s">
        <v>19</v>
      </c>
      <c r="E133" s="47"/>
      <c r="F133" s="48">
        <f t="shared" si="21"/>
        <v>0</v>
      </c>
      <c r="G133" s="42"/>
      <c r="H133" s="43" t="e">
        <f>+F133/$G$352</f>
        <v>#DIV/0!</v>
      </c>
      <c r="I133" s="49"/>
    </row>
    <row r="134" spans="1:9" ht="21.75" thickBot="1">
      <c r="A134" s="64"/>
      <c r="B134" s="58"/>
      <c r="C134" s="33"/>
      <c r="D134" s="59"/>
      <c r="E134" s="47"/>
      <c r="F134" s="49"/>
      <c r="G134" s="42"/>
      <c r="H134" s="51"/>
      <c r="I134" s="49"/>
    </row>
    <row r="135" spans="1:9" ht="21" thickBot="1">
      <c r="A135" s="76" t="s">
        <v>193</v>
      </c>
      <c r="B135" s="77" t="s">
        <v>194</v>
      </c>
      <c r="C135" s="26"/>
      <c r="D135" s="27"/>
      <c r="E135" s="28"/>
      <c r="F135" s="28"/>
      <c r="G135" s="75">
        <f>SUM(F137:F149)</f>
        <v>0</v>
      </c>
      <c r="H135" s="29"/>
      <c r="I135" s="30" t="e">
        <f>SUM(H137:H149)</f>
        <v>#DIV/0!</v>
      </c>
    </row>
    <row r="136" spans="1:9" ht="21">
      <c r="A136" s="63"/>
      <c r="B136" s="58"/>
      <c r="C136" s="45"/>
      <c r="D136" s="62"/>
      <c r="E136" s="47"/>
      <c r="F136" s="49"/>
      <c r="G136" s="42"/>
      <c r="H136" s="51"/>
      <c r="I136" s="49"/>
    </row>
    <row r="137" spans="1:9" ht="21">
      <c r="A137" s="39" t="s">
        <v>195</v>
      </c>
      <c r="B137" s="45" t="s">
        <v>196</v>
      </c>
      <c r="C137" s="45"/>
      <c r="D137" s="81" t="s">
        <v>146</v>
      </c>
      <c r="E137" s="47"/>
      <c r="F137" s="48">
        <f>+C137*E137</f>
        <v>0</v>
      </c>
      <c r="G137" s="42"/>
      <c r="H137" s="43" t="e">
        <f t="shared" ref="H137:H149" si="22">+F137/$G$352</f>
        <v>#DIV/0!</v>
      </c>
      <c r="I137" s="49"/>
    </row>
    <row r="138" spans="1:9" ht="21">
      <c r="A138" s="39" t="s">
        <v>197</v>
      </c>
      <c r="B138" s="45" t="s">
        <v>198</v>
      </c>
      <c r="C138" s="45"/>
      <c r="D138" s="81" t="s">
        <v>146</v>
      </c>
      <c r="E138" s="47"/>
      <c r="F138" s="48">
        <f t="shared" ref="F138:F149" si="23">+C138*E138</f>
        <v>0</v>
      </c>
      <c r="G138" s="42"/>
      <c r="H138" s="43" t="e">
        <f t="shared" si="22"/>
        <v>#DIV/0!</v>
      </c>
      <c r="I138" s="49"/>
    </row>
    <row r="139" spans="1:9" ht="21">
      <c r="A139" s="39" t="s">
        <v>199</v>
      </c>
      <c r="B139" s="45" t="s">
        <v>200</v>
      </c>
      <c r="C139" s="45"/>
      <c r="D139" s="81" t="s">
        <v>146</v>
      </c>
      <c r="E139" s="47"/>
      <c r="F139" s="48">
        <f t="shared" si="23"/>
        <v>0</v>
      </c>
      <c r="G139" s="42"/>
      <c r="H139" s="43" t="e">
        <f t="shared" si="22"/>
        <v>#DIV/0!</v>
      </c>
      <c r="I139" s="49"/>
    </row>
    <row r="140" spans="1:9" ht="21">
      <c r="A140" s="39" t="s">
        <v>201</v>
      </c>
      <c r="B140" s="45" t="s">
        <v>202</v>
      </c>
      <c r="C140" s="45"/>
      <c r="D140" s="81" t="s">
        <v>146</v>
      </c>
      <c r="E140" s="47"/>
      <c r="F140" s="48">
        <f t="shared" si="23"/>
        <v>0</v>
      </c>
      <c r="G140" s="42"/>
      <c r="H140" s="43" t="e">
        <f t="shared" si="22"/>
        <v>#DIV/0!</v>
      </c>
      <c r="I140" s="49"/>
    </row>
    <row r="141" spans="1:9" ht="21">
      <c r="A141" s="39" t="s">
        <v>203</v>
      </c>
      <c r="B141" s="45" t="s">
        <v>204</v>
      </c>
      <c r="C141" s="45"/>
      <c r="D141" s="81" t="s">
        <v>146</v>
      </c>
      <c r="E141" s="47"/>
      <c r="F141" s="48">
        <f t="shared" si="23"/>
        <v>0</v>
      </c>
      <c r="G141" s="42"/>
      <c r="H141" s="43" t="e">
        <f t="shared" si="22"/>
        <v>#DIV/0!</v>
      </c>
      <c r="I141" s="49"/>
    </row>
    <row r="142" spans="1:9" ht="21">
      <c r="A142" s="39" t="s">
        <v>205</v>
      </c>
      <c r="B142" s="45" t="s">
        <v>206</v>
      </c>
      <c r="C142" s="45"/>
      <c r="D142" s="81" t="s">
        <v>146</v>
      </c>
      <c r="E142" s="47"/>
      <c r="F142" s="48">
        <f t="shared" si="23"/>
        <v>0</v>
      </c>
      <c r="G142" s="42"/>
      <c r="H142" s="43" t="e">
        <f t="shared" si="22"/>
        <v>#DIV/0!</v>
      </c>
      <c r="I142" s="49"/>
    </row>
    <row r="143" spans="1:9" ht="21">
      <c r="A143" s="39" t="s">
        <v>207</v>
      </c>
      <c r="B143" s="45" t="s">
        <v>208</v>
      </c>
      <c r="C143" s="45"/>
      <c r="D143" s="81" t="s">
        <v>146</v>
      </c>
      <c r="E143" s="47"/>
      <c r="F143" s="48">
        <f t="shared" si="23"/>
        <v>0</v>
      </c>
      <c r="G143" s="42"/>
      <c r="H143" s="43" t="e">
        <f t="shared" si="22"/>
        <v>#DIV/0!</v>
      </c>
      <c r="I143" s="49"/>
    </row>
    <row r="144" spans="1:9" ht="21">
      <c r="A144" s="39" t="s">
        <v>209</v>
      </c>
      <c r="B144" s="45" t="s">
        <v>210</v>
      </c>
      <c r="C144" s="45"/>
      <c r="D144" s="81" t="s">
        <v>146</v>
      </c>
      <c r="E144" s="47"/>
      <c r="F144" s="48">
        <f t="shared" si="23"/>
        <v>0</v>
      </c>
      <c r="G144" s="42"/>
      <c r="H144" s="43" t="e">
        <f t="shared" si="22"/>
        <v>#DIV/0!</v>
      </c>
      <c r="I144" s="49"/>
    </row>
    <row r="145" spans="1:9" ht="21">
      <c r="A145" s="39" t="s">
        <v>211</v>
      </c>
      <c r="B145" s="45" t="s">
        <v>212</v>
      </c>
      <c r="C145" s="45"/>
      <c r="D145" s="81" t="s">
        <v>146</v>
      </c>
      <c r="E145" s="47"/>
      <c r="F145" s="48">
        <f t="shared" si="23"/>
        <v>0</v>
      </c>
      <c r="G145" s="42"/>
      <c r="H145" s="43" t="e">
        <f t="shared" si="22"/>
        <v>#DIV/0!</v>
      </c>
      <c r="I145" s="49"/>
    </row>
    <row r="146" spans="1:9" ht="21">
      <c r="A146" s="39" t="s">
        <v>213</v>
      </c>
      <c r="B146" s="45" t="s">
        <v>214</v>
      </c>
      <c r="C146" s="45"/>
      <c r="D146" s="81" t="s">
        <v>146</v>
      </c>
      <c r="E146" s="47"/>
      <c r="F146" s="48">
        <f t="shared" si="23"/>
        <v>0</v>
      </c>
      <c r="G146" s="42"/>
      <c r="H146" s="43" t="e">
        <f t="shared" si="22"/>
        <v>#DIV/0!</v>
      </c>
      <c r="I146" s="49"/>
    </row>
    <row r="147" spans="1:9" ht="21">
      <c r="A147" s="39" t="s">
        <v>215</v>
      </c>
      <c r="B147" s="45" t="s">
        <v>216</v>
      </c>
      <c r="C147" s="45"/>
      <c r="D147" s="81" t="s">
        <v>146</v>
      </c>
      <c r="E147" s="47"/>
      <c r="F147" s="48">
        <f t="shared" si="23"/>
        <v>0</v>
      </c>
      <c r="G147" s="42"/>
      <c r="H147" s="43" t="e">
        <f t="shared" si="22"/>
        <v>#DIV/0!</v>
      </c>
      <c r="I147" s="49"/>
    </row>
    <row r="148" spans="1:9" ht="21">
      <c r="A148" s="39" t="s">
        <v>217</v>
      </c>
      <c r="B148" s="45" t="s">
        <v>218</v>
      </c>
      <c r="C148" s="45"/>
      <c r="D148" s="81" t="s">
        <v>146</v>
      </c>
      <c r="E148" s="47"/>
      <c r="F148" s="48">
        <f t="shared" si="23"/>
        <v>0</v>
      </c>
      <c r="G148" s="42"/>
      <c r="H148" s="43" t="e">
        <f t="shared" si="22"/>
        <v>#DIV/0!</v>
      </c>
      <c r="I148" s="49"/>
    </row>
    <row r="149" spans="1:9" ht="21">
      <c r="A149" s="39" t="s">
        <v>219</v>
      </c>
      <c r="B149" s="45" t="s">
        <v>220</v>
      </c>
      <c r="C149" s="45"/>
      <c r="D149" s="81" t="s">
        <v>146</v>
      </c>
      <c r="E149" s="47"/>
      <c r="F149" s="48">
        <f t="shared" si="23"/>
        <v>0</v>
      </c>
      <c r="G149" s="42"/>
      <c r="H149" s="43" t="e">
        <f t="shared" si="22"/>
        <v>#DIV/0!</v>
      </c>
      <c r="I149" s="49"/>
    </row>
    <row r="150" spans="1:9" ht="21.75" thickBot="1">
      <c r="A150" s="64"/>
      <c r="B150" s="58"/>
      <c r="C150" s="33"/>
      <c r="D150" s="59"/>
      <c r="E150" s="47"/>
      <c r="F150" s="49"/>
      <c r="G150" s="42"/>
      <c r="H150" s="51"/>
      <c r="I150" s="49"/>
    </row>
    <row r="151" spans="1:9" ht="21" thickBot="1">
      <c r="A151" s="76" t="s">
        <v>221</v>
      </c>
      <c r="B151" s="77" t="s">
        <v>222</v>
      </c>
      <c r="C151" s="26"/>
      <c r="D151" s="27"/>
      <c r="E151" s="28"/>
      <c r="F151" s="28"/>
      <c r="G151" s="75">
        <f>SUM(F153:F175)</f>
        <v>0</v>
      </c>
      <c r="H151" s="29"/>
      <c r="I151" s="30" t="e">
        <f>SUM(H153:H175)</f>
        <v>#DIV/0!</v>
      </c>
    </row>
    <row r="152" spans="1:9" ht="21">
      <c r="A152" s="63"/>
      <c r="B152" s="58"/>
      <c r="C152" s="45"/>
      <c r="D152" s="62"/>
      <c r="E152" s="47"/>
      <c r="F152" s="49"/>
      <c r="G152" s="42"/>
      <c r="H152" s="51"/>
      <c r="I152" s="49"/>
    </row>
    <row r="153" spans="1:9" ht="21">
      <c r="A153" s="39" t="s">
        <v>223</v>
      </c>
      <c r="B153" s="45" t="s">
        <v>224</v>
      </c>
      <c r="C153" s="45"/>
      <c r="D153" s="81" t="s">
        <v>146</v>
      </c>
      <c r="E153" s="47"/>
      <c r="F153" s="48">
        <f>+C153*E153</f>
        <v>0</v>
      </c>
      <c r="G153" s="42"/>
      <c r="H153" s="43" t="e">
        <f t="shared" ref="H153:H175" si="24">+F153/$G$352</f>
        <v>#DIV/0!</v>
      </c>
      <c r="I153" s="49"/>
    </row>
    <row r="154" spans="1:9" ht="21">
      <c r="A154" s="39" t="s">
        <v>225</v>
      </c>
      <c r="B154" s="45" t="s">
        <v>226</v>
      </c>
      <c r="C154" s="45"/>
      <c r="D154" s="81" t="s">
        <v>146</v>
      </c>
      <c r="E154" s="47"/>
      <c r="F154" s="48">
        <f t="shared" ref="F154:F155" si="25">+C154*E154</f>
        <v>0</v>
      </c>
      <c r="G154" s="42"/>
      <c r="H154" s="43" t="e">
        <f t="shared" si="24"/>
        <v>#DIV/0!</v>
      </c>
      <c r="I154" s="49"/>
    </row>
    <row r="155" spans="1:9" ht="21">
      <c r="A155" s="39" t="s">
        <v>227</v>
      </c>
      <c r="B155" s="45" t="s">
        <v>228</v>
      </c>
      <c r="C155" s="45"/>
      <c r="D155" s="81" t="s">
        <v>146</v>
      </c>
      <c r="E155" s="47"/>
      <c r="F155" s="48">
        <f t="shared" si="25"/>
        <v>0</v>
      </c>
      <c r="G155" s="42"/>
      <c r="H155" s="43" t="e">
        <f t="shared" si="24"/>
        <v>#DIV/0!</v>
      </c>
      <c r="I155" s="49"/>
    </row>
    <row r="156" spans="1:9" ht="21">
      <c r="A156" s="39" t="s">
        <v>229</v>
      </c>
      <c r="B156" s="45" t="s">
        <v>230</v>
      </c>
      <c r="C156" s="45"/>
      <c r="D156" s="81" t="s">
        <v>146</v>
      </c>
      <c r="E156" s="47"/>
      <c r="F156" s="48">
        <f>+C156*E156</f>
        <v>0</v>
      </c>
      <c r="G156" s="42"/>
      <c r="H156" s="43" t="e">
        <f t="shared" si="24"/>
        <v>#DIV/0!</v>
      </c>
      <c r="I156" s="49"/>
    </row>
    <row r="157" spans="1:9" ht="41.25">
      <c r="A157" s="39" t="s">
        <v>231</v>
      </c>
      <c r="B157" s="45" t="s">
        <v>232</v>
      </c>
      <c r="C157" s="45"/>
      <c r="D157" s="81" t="s">
        <v>146</v>
      </c>
      <c r="E157" s="47"/>
      <c r="F157" s="48">
        <f t="shared" ref="F157:F171" si="26">+C157*E157</f>
        <v>0</v>
      </c>
      <c r="G157" s="42"/>
      <c r="H157" s="43" t="e">
        <f t="shared" si="24"/>
        <v>#DIV/0!</v>
      </c>
      <c r="I157" s="49"/>
    </row>
    <row r="158" spans="1:9" ht="41.25">
      <c r="A158" s="39" t="s">
        <v>233</v>
      </c>
      <c r="B158" s="45" t="s">
        <v>234</v>
      </c>
      <c r="C158" s="45"/>
      <c r="D158" s="81" t="s">
        <v>146</v>
      </c>
      <c r="E158" s="47"/>
      <c r="F158" s="48">
        <f t="shared" si="26"/>
        <v>0</v>
      </c>
      <c r="G158" s="42"/>
      <c r="H158" s="43" t="e">
        <f t="shared" si="24"/>
        <v>#DIV/0!</v>
      </c>
      <c r="I158" s="49"/>
    </row>
    <row r="159" spans="1:9" ht="21">
      <c r="A159" s="39" t="s">
        <v>235</v>
      </c>
      <c r="B159" s="45" t="s">
        <v>236</v>
      </c>
      <c r="C159" s="45"/>
      <c r="D159" s="81" t="s">
        <v>146</v>
      </c>
      <c r="E159" s="47"/>
      <c r="F159" s="48">
        <f t="shared" si="26"/>
        <v>0</v>
      </c>
      <c r="G159" s="42"/>
      <c r="H159" s="43" t="e">
        <f t="shared" si="24"/>
        <v>#DIV/0!</v>
      </c>
      <c r="I159" s="49"/>
    </row>
    <row r="160" spans="1:9" ht="21">
      <c r="A160" s="39" t="s">
        <v>237</v>
      </c>
      <c r="B160" s="45" t="s">
        <v>238</v>
      </c>
      <c r="C160" s="45"/>
      <c r="D160" s="81" t="s">
        <v>146</v>
      </c>
      <c r="E160" s="47"/>
      <c r="F160" s="48">
        <f t="shared" si="26"/>
        <v>0</v>
      </c>
      <c r="G160" s="42"/>
      <c r="H160" s="43" t="e">
        <f t="shared" si="24"/>
        <v>#DIV/0!</v>
      </c>
      <c r="I160" s="49"/>
    </row>
    <row r="161" spans="1:9" ht="21">
      <c r="A161" s="39" t="s">
        <v>239</v>
      </c>
      <c r="B161" s="45" t="s">
        <v>240</v>
      </c>
      <c r="C161" s="45"/>
      <c r="D161" s="81" t="s">
        <v>146</v>
      </c>
      <c r="E161" s="47"/>
      <c r="F161" s="48">
        <f t="shared" si="26"/>
        <v>0</v>
      </c>
      <c r="G161" s="42"/>
      <c r="H161" s="43" t="e">
        <f t="shared" si="24"/>
        <v>#DIV/0!</v>
      </c>
      <c r="I161" s="49"/>
    </row>
    <row r="162" spans="1:9" ht="21">
      <c r="A162" s="39" t="s">
        <v>241</v>
      </c>
      <c r="B162" s="45" t="s">
        <v>242</v>
      </c>
      <c r="C162" s="45"/>
      <c r="D162" s="81" t="s">
        <v>146</v>
      </c>
      <c r="E162" s="47"/>
      <c r="F162" s="48">
        <f t="shared" si="26"/>
        <v>0</v>
      </c>
      <c r="G162" s="42"/>
      <c r="H162" s="43" t="e">
        <f t="shared" si="24"/>
        <v>#DIV/0!</v>
      </c>
      <c r="I162" s="49"/>
    </row>
    <row r="163" spans="1:9" ht="21">
      <c r="A163" s="39" t="s">
        <v>243</v>
      </c>
      <c r="B163" s="45" t="s">
        <v>244</v>
      </c>
      <c r="C163" s="45"/>
      <c r="D163" s="81" t="s">
        <v>146</v>
      </c>
      <c r="E163" s="47"/>
      <c r="F163" s="48">
        <f t="shared" si="26"/>
        <v>0</v>
      </c>
      <c r="G163" s="42"/>
      <c r="H163" s="43" t="e">
        <f t="shared" si="24"/>
        <v>#DIV/0!</v>
      </c>
      <c r="I163" s="49"/>
    </row>
    <row r="164" spans="1:9" ht="21">
      <c r="A164" s="39" t="s">
        <v>245</v>
      </c>
      <c r="B164" s="45" t="s">
        <v>246</v>
      </c>
      <c r="C164" s="45"/>
      <c r="D164" s="81" t="s">
        <v>146</v>
      </c>
      <c r="E164" s="47"/>
      <c r="F164" s="48">
        <f t="shared" si="26"/>
        <v>0</v>
      </c>
      <c r="G164" s="42"/>
      <c r="H164" s="43" t="e">
        <f t="shared" si="24"/>
        <v>#DIV/0!</v>
      </c>
      <c r="I164" s="49"/>
    </row>
    <row r="165" spans="1:9" ht="21">
      <c r="A165" s="39" t="s">
        <v>247</v>
      </c>
      <c r="B165" s="45" t="s">
        <v>248</v>
      </c>
      <c r="C165" s="45"/>
      <c r="D165" s="81" t="s">
        <v>146</v>
      </c>
      <c r="E165" s="47"/>
      <c r="F165" s="48">
        <f t="shared" si="26"/>
        <v>0</v>
      </c>
      <c r="G165" s="42"/>
      <c r="H165" s="43" t="e">
        <f t="shared" si="24"/>
        <v>#DIV/0!</v>
      </c>
      <c r="I165" s="49"/>
    </row>
    <row r="166" spans="1:9" ht="21">
      <c r="A166" s="39" t="s">
        <v>249</v>
      </c>
      <c r="B166" s="45" t="s">
        <v>250</v>
      </c>
      <c r="C166" s="45"/>
      <c r="D166" s="81" t="s">
        <v>146</v>
      </c>
      <c r="E166" s="47"/>
      <c r="F166" s="48">
        <f t="shared" si="26"/>
        <v>0</v>
      </c>
      <c r="G166" s="42"/>
      <c r="H166" s="43" t="e">
        <f t="shared" si="24"/>
        <v>#DIV/0!</v>
      </c>
      <c r="I166" s="49"/>
    </row>
    <row r="167" spans="1:9" ht="21">
      <c r="A167" s="39" t="s">
        <v>251</v>
      </c>
      <c r="B167" s="45" t="s">
        <v>252</v>
      </c>
      <c r="C167" s="45"/>
      <c r="D167" s="81" t="s">
        <v>146</v>
      </c>
      <c r="E167" s="47"/>
      <c r="F167" s="48">
        <f t="shared" si="26"/>
        <v>0</v>
      </c>
      <c r="G167" s="42"/>
      <c r="H167" s="43" t="e">
        <f t="shared" si="24"/>
        <v>#DIV/0!</v>
      </c>
      <c r="I167" s="49"/>
    </row>
    <row r="168" spans="1:9" ht="21">
      <c r="A168" s="39" t="s">
        <v>253</v>
      </c>
      <c r="B168" s="45" t="s">
        <v>254</v>
      </c>
      <c r="C168" s="45"/>
      <c r="D168" s="81" t="s">
        <v>146</v>
      </c>
      <c r="E168" s="47"/>
      <c r="F168" s="48">
        <f t="shared" si="26"/>
        <v>0</v>
      </c>
      <c r="G168" s="42"/>
      <c r="H168" s="43" t="e">
        <f t="shared" si="24"/>
        <v>#DIV/0!</v>
      </c>
      <c r="I168" s="49"/>
    </row>
    <row r="169" spans="1:9" ht="21">
      <c r="A169" s="39" t="s">
        <v>255</v>
      </c>
      <c r="B169" s="45" t="s">
        <v>256</v>
      </c>
      <c r="C169" s="45"/>
      <c r="D169" s="81" t="s">
        <v>146</v>
      </c>
      <c r="E169" s="47"/>
      <c r="F169" s="48">
        <f t="shared" ref="F169:F170" si="27">+C169*E169</f>
        <v>0</v>
      </c>
      <c r="G169" s="42"/>
      <c r="H169" s="43" t="e">
        <f t="shared" si="24"/>
        <v>#DIV/0!</v>
      </c>
      <c r="I169" s="49"/>
    </row>
    <row r="170" spans="1:9" ht="21">
      <c r="A170" s="39" t="s">
        <v>257</v>
      </c>
      <c r="B170" s="45" t="s">
        <v>258</v>
      </c>
      <c r="C170" s="45"/>
      <c r="D170" s="81" t="s">
        <v>146</v>
      </c>
      <c r="E170" s="47"/>
      <c r="F170" s="48">
        <f t="shared" si="27"/>
        <v>0</v>
      </c>
      <c r="G170" s="42"/>
      <c r="H170" s="43" t="e">
        <f t="shared" si="24"/>
        <v>#DIV/0!</v>
      </c>
      <c r="I170" s="49"/>
    </row>
    <row r="171" spans="1:9" ht="21">
      <c r="A171" s="39" t="s">
        <v>259</v>
      </c>
      <c r="B171" s="45" t="s">
        <v>260</v>
      </c>
      <c r="C171" s="45"/>
      <c r="D171" s="81" t="s">
        <v>146</v>
      </c>
      <c r="E171" s="47"/>
      <c r="F171" s="48">
        <f t="shared" si="26"/>
        <v>0</v>
      </c>
      <c r="G171" s="42"/>
      <c r="H171" s="43" t="e">
        <f t="shared" si="24"/>
        <v>#DIV/0!</v>
      </c>
      <c r="I171" s="49"/>
    </row>
    <row r="172" spans="1:9" ht="21">
      <c r="A172" s="39" t="s">
        <v>261</v>
      </c>
      <c r="B172" s="45" t="s">
        <v>262</v>
      </c>
      <c r="C172" s="45"/>
      <c r="D172" s="81" t="s">
        <v>146</v>
      </c>
      <c r="E172" s="47"/>
      <c r="F172" s="48">
        <f t="shared" ref="F172:F175" si="28">+C172*E172</f>
        <v>0</v>
      </c>
      <c r="G172" s="42"/>
      <c r="H172" s="43" t="e">
        <f t="shared" si="24"/>
        <v>#DIV/0!</v>
      </c>
      <c r="I172" s="49"/>
    </row>
    <row r="173" spans="1:9" ht="21">
      <c r="A173" s="39" t="s">
        <v>263</v>
      </c>
      <c r="B173" s="45" t="s">
        <v>264</v>
      </c>
      <c r="C173" s="45"/>
      <c r="D173" s="81" t="s">
        <v>146</v>
      </c>
      <c r="E173" s="47"/>
      <c r="F173" s="48">
        <f t="shared" si="28"/>
        <v>0</v>
      </c>
      <c r="G173" s="42"/>
      <c r="H173" s="43" t="e">
        <f t="shared" si="24"/>
        <v>#DIV/0!</v>
      </c>
      <c r="I173" s="49"/>
    </row>
    <row r="174" spans="1:9" ht="21">
      <c r="A174" s="39" t="s">
        <v>265</v>
      </c>
      <c r="B174" s="45" t="s">
        <v>266</v>
      </c>
      <c r="C174" s="45"/>
      <c r="D174" s="81" t="s">
        <v>146</v>
      </c>
      <c r="E174" s="47"/>
      <c r="F174" s="48">
        <f t="shared" si="28"/>
        <v>0</v>
      </c>
      <c r="G174" s="42"/>
      <c r="H174" s="43" t="e">
        <f t="shared" si="24"/>
        <v>#DIV/0!</v>
      </c>
      <c r="I174" s="49"/>
    </row>
    <row r="175" spans="1:9" ht="21">
      <c r="A175" s="39" t="s">
        <v>267</v>
      </c>
      <c r="B175" s="45" t="s">
        <v>268</v>
      </c>
      <c r="C175" s="45"/>
      <c r="D175" s="81" t="s">
        <v>146</v>
      </c>
      <c r="E175" s="47"/>
      <c r="F175" s="48">
        <f t="shared" si="28"/>
        <v>0</v>
      </c>
      <c r="G175" s="42"/>
      <c r="H175" s="43" t="e">
        <f t="shared" si="24"/>
        <v>#DIV/0!</v>
      </c>
      <c r="I175" s="49"/>
    </row>
    <row r="176" spans="1:9" ht="21.75" thickBot="1">
      <c r="A176" s="64"/>
      <c r="B176" s="58"/>
      <c r="C176" s="33"/>
      <c r="D176" s="59"/>
      <c r="E176" s="47"/>
      <c r="F176" s="49"/>
      <c r="G176" s="42"/>
      <c r="H176" s="51"/>
      <c r="I176" s="49"/>
    </row>
    <row r="177" spans="1:9" ht="21" thickBot="1">
      <c r="A177" s="76" t="s">
        <v>269</v>
      </c>
      <c r="B177" s="77" t="s">
        <v>270</v>
      </c>
      <c r="C177" s="26"/>
      <c r="D177" s="27"/>
      <c r="E177" s="28"/>
      <c r="F177" s="28"/>
      <c r="G177" s="75">
        <f>SUM(F179:F207)</f>
        <v>0</v>
      </c>
      <c r="H177" s="29"/>
      <c r="I177" s="30" t="e">
        <f>SUM(H179:H207)</f>
        <v>#DIV/0!</v>
      </c>
    </row>
    <row r="178" spans="1:9" ht="21">
      <c r="A178" s="63"/>
      <c r="B178" s="58"/>
      <c r="C178" s="45"/>
      <c r="D178" s="62"/>
      <c r="E178" s="47"/>
      <c r="F178" s="49"/>
      <c r="G178" s="42"/>
      <c r="H178" s="51"/>
      <c r="I178" s="49"/>
    </row>
    <row r="179" spans="1:9" ht="21">
      <c r="A179" s="39" t="s">
        <v>271</v>
      </c>
      <c r="B179" s="45" t="s">
        <v>272</v>
      </c>
      <c r="C179" s="45"/>
      <c r="D179" s="81" t="s">
        <v>146</v>
      </c>
      <c r="E179" s="47"/>
      <c r="F179" s="48">
        <f>+C179*E179</f>
        <v>0</v>
      </c>
      <c r="G179" s="42"/>
      <c r="H179" s="43" t="e">
        <f t="shared" ref="H179:H201" si="29">+F179/$G$352</f>
        <v>#DIV/0!</v>
      </c>
      <c r="I179" s="49"/>
    </row>
    <row r="180" spans="1:9" ht="21">
      <c r="A180" s="39" t="s">
        <v>273</v>
      </c>
      <c r="B180" s="45" t="s">
        <v>274</v>
      </c>
      <c r="C180" s="45"/>
      <c r="D180" s="81" t="s">
        <v>146</v>
      </c>
      <c r="E180" s="47"/>
      <c r="F180" s="48">
        <f t="shared" ref="F180:F181" si="30">+C180*E180</f>
        <v>0</v>
      </c>
      <c r="G180" s="42"/>
      <c r="H180" s="43" t="e">
        <f t="shared" si="29"/>
        <v>#DIV/0!</v>
      </c>
      <c r="I180" s="49"/>
    </row>
    <row r="181" spans="1:9" ht="21">
      <c r="A181" s="39" t="s">
        <v>275</v>
      </c>
      <c r="B181" s="45" t="s">
        <v>276</v>
      </c>
      <c r="C181" s="45"/>
      <c r="D181" s="81" t="s">
        <v>146</v>
      </c>
      <c r="E181" s="47"/>
      <c r="F181" s="48">
        <f t="shared" si="30"/>
        <v>0</v>
      </c>
      <c r="G181" s="42"/>
      <c r="H181" s="43" t="e">
        <f t="shared" si="29"/>
        <v>#DIV/0!</v>
      </c>
      <c r="I181" s="49"/>
    </row>
    <row r="182" spans="1:9" ht="21">
      <c r="A182" s="39" t="s">
        <v>277</v>
      </c>
      <c r="B182" s="45" t="s">
        <v>278</v>
      </c>
      <c r="C182" s="45"/>
      <c r="D182" s="81" t="s">
        <v>146</v>
      </c>
      <c r="E182" s="47"/>
      <c r="F182" s="48">
        <f>+C182*E182</f>
        <v>0</v>
      </c>
      <c r="G182" s="42"/>
      <c r="H182" s="43" t="e">
        <f t="shared" si="29"/>
        <v>#DIV/0!</v>
      </c>
      <c r="I182" s="49"/>
    </row>
    <row r="183" spans="1:9" ht="21">
      <c r="A183" s="39" t="s">
        <v>279</v>
      </c>
      <c r="B183" s="45" t="s">
        <v>280</v>
      </c>
      <c r="C183" s="45"/>
      <c r="D183" s="81" t="s">
        <v>146</v>
      </c>
      <c r="E183" s="47"/>
      <c r="F183" s="48">
        <f t="shared" ref="F183:F184" si="31">+C183*E183</f>
        <v>0</v>
      </c>
      <c r="G183" s="42"/>
      <c r="H183" s="43" t="e">
        <f t="shared" si="29"/>
        <v>#DIV/0!</v>
      </c>
      <c r="I183" s="49"/>
    </row>
    <row r="184" spans="1:9" ht="21">
      <c r="A184" s="39" t="s">
        <v>281</v>
      </c>
      <c r="B184" s="45" t="s">
        <v>282</v>
      </c>
      <c r="C184" s="45"/>
      <c r="D184" s="81" t="s">
        <v>146</v>
      </c>
      <c r="E184" s="47"/>
      <c r="F184" s="48">
        <f t="shared" si="31"/>
        <v>0</v>
      </c>
      <c r="G184" s="42"/>
      <c r="H184" s="43" t="e">
        <f t="shared" si="29"/>
        <v>#DIV/0!</v>
      </c>
      <c r="I184" s="49"/>
    </row>
    <row r="185" spans="1:9" ht="21">
      <c r="A185" s="39" t="s">
        <v>283</v>
      </c>
      <c r="B185" s="45" t="s">
        <v>284</v>
      </c>
      <c r="C185" s="45"/>
      <c r="D185" s="81" t="s">
        <v>146</v>
      </c>
      <c r="E185" s="47"/>
      <c r="F185" s="48">
        <f>+C185*E185</f>
        <v>0</v>
      </c>
      <c r="G185" s="42"/>
      <c r="H185" s="43" t="e">
        <f t="shared" si="29"/>
        <v>#DIV/0!</v>
      </c>
      <c r="I185" s="49"/>
    </row>
    <row r="186" spans="1:9" ht="21">
      <c r="A186" s="39" t="s">
        <v>285</v>
      </c>
      <c r="B186" s="45" t="s">
        <v>286</v>
      </c>
      <c r="C186" s="45"/>
      <c r="D186" s="81" t="s">
        <v>146</v>
      </c>
      <c r="E186" s="47"/>
      <c r="F186" s="48">
        <f t="shared" ref="F186:F187" si="32">+C186*E186</f>
        <v>0</v>
      </c>
      <c r="G186" s="42"/>
      <c r="H186" s="43" t="e">
        <f t="shared" si="29"/>
        <v>#DIV/0!</v>
      </c>
      <c r="I186" s="49"/>
    </row>
    <row r="187" spans="1:9" ht="21">
      <c r="A187" s="39" t="s">
        <v>287</v>
      </c>
      <c r="B187" s="45" t="s">
        <v>288</v>
      </c>
      <c r="C187" s="45"/>
      <c r="D187" s="81" t="s">
        <v>146</v>
      </c>
      <c r="E187" s="47"/>
      <c r="F187" s="48">
        <f t="shared" si="32"/>
        <v>0</v>
      </c>
      <c r="G187" s="42"/>
      <c r="H187" s="43" t="e">
        <f t="shared" si="29"/>
        <v>#DIV/0!</v>
      </c>
      <c r="I187" s="49"/>
    </row>
    <row r="188" spans="1:9" ht="21">
      <c r="A188" s="39" t="s">
        <v>289</v>
      </c>
      <c r="B188" s="45" t="s">
        <v>290</v>
      </c>
      <c r="C188" s="45"/>
      <c r="D188" s="81" t="s">
        <v>146</v>
      </c>
      <c r="E188" s="47"/>
      <c r="F188" s="48">
        <f>+C188*E188</f>
        <v>0</v>
      </c>
      <c r="G188" s="42"/>
      <c r="H188" s="43" t="e">
        <f t="shared" si="29"/>
        <v>#DIV/0!</v>
      </c>
      <c r="I188" s="49"/>
    </row>
    <row r="189" spans="1:9" ht="21">
      <c r="A189" s="39" t="s">
        <v>291</v>
      </c>
      <c r="B189" s="45" t="s">
        <v>292</v>
      </c>
      <c r="C189" s="45"/>
      <c r="D189" s="81" t="s">
        <v>146</v>
      </c>
      <c r="E189" s="47"/>
      <c r="F189" s="48">
        <f t="shared" ref="F189:F190" si="33">+C189*E189</f>
        <v>0</v>
      </c>
      <c r="G189" s="42"/>
      <c r="H189" s="43" t="e">
        <f t="shared" si="29"/>
        <v>#DIV/0!</v>
      </c>
      <c r="I189" s="49"/>
    </row>
    <row r="190" spans="1:9" ht="21">
      <c r="A190" s="39" t="s">
        <v>293</v>
      </c>
      <c r="B190" s="45" t="s">
        <v>294</v>
      </c>
      <c r="C190" s="45"/>
      <c r="D190" s="81" t="s">
        <v>146</v>
      </c>
      <c r="E190" s="47"/>
      <c r="F190" s="48">
        <f t="shared" si="33"/>
        <v>0</v>
      </c>
      <c r="G190" s="42"/>
      <c r="H190" s="43" t="e">
        <f t="shared" si="29"/>
        <v>#DIV/0!</v>
      </c>
      <c r="I190" s="49"/>
    </row>
    <row r="191" spans="1:9" ht="21">
      <c r="A191" s="39" t="s">
        <v>295</v>
      </c>
      <c r="B191" s="45" t="s">
        <v>296</v>
      </c>
      <c r="C191" s="45"/>
      <c r="D191" s="81" t="s">
        <v>146</v>
      </c>
      <c r="E191" s="47"/>
      <c r="F191" s="48">
        <f>+C191*E191</f>
        <v>0</v>
      </c>
      <c r="G191" s="42"/>
      <c r="H191" s="43" t="e">
        <f t="shared" si="29"/>
        <v>#DIV/0!</v>
      </c>
      <c r="I191" s="49"/>
    </row>
    <row r="192" spans="1:9" ht="21">
      <c r="A192" s="39" t="s">
        <v>297</v>
      </c>
      <c r="B192" s="45" t="s">
        <v>298</v>
      </c>
      <c r="C192" s="45"/>
      <c r="D192" s="81" t="s">
        <v>146</v>
      </c>
      <c r="E192" s="47"/>
      <c r="F192" s="48">
        <f t="shared" ref="F192:F193" si="34">+C192*E192</f>
        <v>0</v>
      </c>
      <c r="G192" s="42"/>
      <c r="H192" s="43" t="e">
        <f t="shared" si="29"/>
        <v>#DIV/0!</v>
      </c>
      <c r="I192" s="49"/>
    </row>
    <row r="193" spans="1:9" ht="21">
      <c r="A193" s="39" t="s">
        <v>299</v>
      </c>
      <c r="B193" s="45" t="s">
        <v>300</v>
      </c>
      <c r="C193" s="45"/>
      <c r="D193" s="81" t="s">
        <v>146</v>
      </c>
      <c r="E193" s="47"/>
      <c r="F193" s="48">
        <f t="shared" si="34"/>
        <v>0</v>
      </c>
      <c r="G193" s="42"/>
      <c r="H193" s="43" t="e">
        <f t="shared" si="29"/>
        <v>#DIV/0!</v>
      </c>
      <c r="I193" s="49"/>
    </row>
    <row r="194" spans="1:9" ht="21">
      <c r="A194" s="39" t="s">
        <v>301</v>
      </c>
      <c r="B194" s="45" t="s">
        <v>302</v>
      </c>
      <c r="C194" s="45"/>
      <c r="D194" s="81" t="s">
        <v>146</v>
      </c>
      <c r="E194" s="47"/>
      <c r="F194" s="48">
        <f>+C194*E194</f>
        <v>0</v>
      </c>
      <c r="G194" s="42"/>
      <c r="H194" s="43" t="e">
        <f t="shared" si="29"/>
        <v>#DIV/0!</v>
      </c>
      <c r="I194" s="49"/>
    </row>
    <row r="195" spans="1:9" ht="21">
      <c r="A195" s="39" t="s">
        <v>303</v>
      </c>
      <c r="B195" s="45" t="s">
        <v>304</v>
      </c>
      <c r="C195" s="45"/>
      <c r="D195" s="81" t="s">
        <v>146</v>
      </c>
      <c r="E195" s="47"/>
      <c r="F195" s="48">
        <f t="shared" ref="F195:F196" si="35">+C195*E195</f>
        <v>0</v>
      </c>
      <c r="G195" s="42"/>
      <c r="H195" s="43" t="e">
        <f t="shared" si="29"/>
        <v>#DIV/0!</v>
      </c>
      <c r="I195" s="49"/>
    </row>
    <row r="196" spans="1:9" ht="21">
      <c r="A196" s="39" t="s">
        <v>305</v>
      </c>
      <c r="B196" s="45" t="s">
        <v>306</v>
      </c>
      <c r="C196" s="45"/>
      <c r="D196" s="81" t="s">
        <v>146</v>
      </c>
      <c r="E196" s="47"/>
      <c r="F196" s="48">
        <f t="shared" si="35"/>
        <v>0</v>
      </c>
      <c r="G196" s="42"/>
      <c r="H196" s="43" t="e">
        <f t="shared" si="29"/>
        <v>#DIV/0!</v>
      </c>
      <c r="I196" s="49"/>
    </row>
    <row r="197" spans="1:9" ht="21">
      <c r="A197" s="39" t="s">
        <v>307</v>
      </c>
      <c r="B197" s="45" t="s">
        <v>308</v>
      </c>
      <c r="C197" s="45"/>
      <c r="D197" s="81" t="s">
        <v>146</v>
      </c>
      <c r="E197" s="47"/>
      <c r="F197" s="48">
        <f>+C197*E197</f>
        <v>0</v>
      </c>
      <c r="G197" s="42"/>
      <c r="H197" s="43" t="e">
        <f t="shared" si="29"/>
        <v>#DIV/0!</v>
      </c>
      <c r="I197" s="49"/>
    </row>
    <row r="198" spans="1:9" ht="21">
      <c r="A198" s="39" t="s">
        <v>309</v>
      </c>
      <c r="B198" s="45" t="s">
        <v>310</v>
      </c>
      <c r="C198" s="45"/>
      <c r="D198" s="81" t="s">
        <v>146</v>
      </c>
      <c r="E198" s="47"/>
      <c r="F198" s="48">
        <f t="shared" ref="F198:F199" si="36">+C198*E198</f>
        <v>0</v>
      </c>
      <c r="G198" s="42"/>
      <c r="H198" s="43" t="e">
        <f t="shared" si="29"/>
        <v>#DIV/0!</v>
      </c>
      <c r="I198" s="49"/>
    </row>
    <row r="199" spans="1:9" ht="21">
      <c r="A199" s="39" t="s">
        <v>311</v>
      </c>
      <c r="B199" s="45" t="s">
        <v>312</v>
      </c>
      <c r="C199" s="45"/>
      <c r="D199" s="81" t="s">
        <v>146</v>
      </c>
      <c r="E199" s="47"/>
      <c r="F199" s="48">
        <f t="shared" si="36"/>
        <v>0</v>
      </c>
      <c r="G199" s="42"/>
      <c r="H199" s="43" t="e">
        <f t="shared" si="29"/>
        <v>#DIV/0!</v>
      </c>
      <c r="I199" s="49"/>
    </row>
    <row r="200" spans="1:9" ht="21">
      <c r="A200" s="39" t="s">
        <v>313</v>
      </c>
      <c r="B200" s="45" t="s">
        <v>314</v>
      </c>
      <c r="C200" s="45"/>
      <c r="D200" s="81" t="s">
        <v>146</v>
      </c>
      <c r="E200" s="47"/>
      <c r="F200" s="48">
        <f>+C200*E200</f>
        <v>0</v>
      </c>
      <c r="G200" s="42"/>
      <c r="H200" s="43" t="e">
        <f t="shared" si="29"/>
        <v>#DIV/0!</v>
      </c>
      <c r="I200" s="49"/>
    </row>
    <row r="201" spans="1:9" ht="21">
      <c r="A201" s="39" t="s">
        <v>315</v>
      </c>
      <c r="B201" s="45" t="s">
        <v>316</v>
      </c>
      <c r="C201" s="45"/>
      <c r="D201" s="81" t="s">
        <v>146</v>
      </c>
      <c r="E201" s="47"/>
      <c r="F201" s="48">
        <f t="shared" ref="F201:F204" si="37">+C201*E201</f>
        <v>0</v>
      </c>
      <c r="G201" s="42"/>
      <c r="H201" s="43" t="e">
        <f t="shared" si="29"/>
        <v>#DIV/0!</v>
      </c>
      <c r="I201" s="49"/>
    </row>
    <row r="202" spans="1:9" ht="20.25">
      <c r="A202" s="97"/>
      <c r="B202" s="98" t="s">
        <v>317</v>
      </c>
      <c r="C202" s="89"/>
      <c r="D202" s="99"/>
      <c r="E202" s="89"/>
      <c r="F202" s="89"/>
      <c r="G202" s="97"/>
      <c r="H202" s="97"/>
      <c r="I202" s="100"/>
    </row>
    <row r="203" spans="1:9" ht="21">
      <c r="A203" s="39" t="s">
        <v>318</v>
      </c>
      <c r="B203" s="45" t="s">
        <v>319</v>
      </c>
      <c r="C203" s="45"/>
      <c r="D203" s="113" t="s">
        <v>320</v>
      </c>
      <c r="E203" s="47"/>
      <c r="F203" s="48">
        <f t="shared" si="37"/>
        <v>0</v>
      </c>
      <c r="G203" s="42"/>
      <c r="H203" s="43" t="e">
        <f>+F203/$G$352</f>
        <v>#DIV/0!</v>
      </c>
      <c r="I203" s="49"/>
    </row>
    <row r="204" spans="1:9" ht="21">
      <c r="A204" s="39" t="s">
        <v>321</v>
      </c>
      <c r="B204" s="45" t="s">
        <v>322</v>
      </c>
      <c r="C204" s="45"/>
      <c r="D204" s="81" t="s">
        <v>146</v>
      </c>
      <c r="E204" s="47"/>
      <c r="F204" s="48">
        <f t="shared" si="37"/>
        <v>0</v>
      </c>
      <c r="G204" s="42"/>
      <c r="H204" s="43" t="e">
        <f>+F204/$G$352</f>
        <v>#DIV/0!</v>
      </c>
      <c r="I204" s="49"/>
    </row>
    <row r="205" spans="1:9" ht="21">
      <c r="A205" s="39" t="s">
        <v>323</v>
      </c>
      <c r="B205" s="45" t="s">
        <v>324</v>
      </c>
      <c r="C205" s="45"/>
      <c r="D205" s="81" t="s">
        <v>146</v>
      </c>
      <c r="E205" s="47"/>
      <c r="F205" s="48">
        <f>+C205*E205</f>
        <v>0</v>
      </c>
      <c r="G205" s="42"/>
      <c r="H205" s="43" t="e">
        <f>+F205/$G$352</f>
        <v>#DIV/0!</v>
      </c>
      <c r="I205" s="49"/>
    </row>
    <row r="206" spans="1:9" ht="21">
      <c r="A206" s="39" t="s">
        <v>325</v>
      </c>
      <c r="B206" s="45" t="s">
        <v>326</v>
      </c>
      <c r="C206" s="45"/>
      <c r="D206" s="81" t="s">
        <v>146</v>
      </c>
      <c r="E206" s="47"/>
      <c r="F206" s="48">
        <f t="shared" ref="F206:F207" si="38">+C206*E206</f>
        <v>0</v>
      </c>
      <c r="G206" s="42"/>
      <c r="H206" s="43" t="e">
        <f>+F206/$G$352</f>
        <v>#DIV/0!</v>
      </c>
      <c r="I206" s="49"/>
    </row>
    <row r="207" spans="1:9" ht="21">
      <c r="A207" s="39" t="s">
        <v>327</v>
      </c>
      <c r="B207" s="45" t="s">
        <v>328</v>
      </c>
      <c r="C207" s="45"/>
      <c r="D207" s="81" t="s">
        <v>146</v>
      </c>
      <c r="E207" s="47"/>
      <c r="F207" s="48">
        <f t="shared" si="38"/>
        <v>0</v>
      </c>
      <c r="G207" s="42"/>
      <c r="H207" s="43" t="e">
        <f>+F207/$G$352</f>
        <v>#DIV/0!</v>
      </c>
      <c r="I207" s="49"/>
    </row>
    <row r="208" spans="1:9" ht="21.75" thickBot="1">
      <c r="A208" s="39"/>
      <c r="B208" s="45"/>
      <c r="C208" s="45"/>
      <c r="D208" s="39"/>
      <c r="E208" s="47"/>
      <c r="F208" s="49"/>
      <c r="G208" s="42"/>
      <c r="H208" s="51"/>
      <c r="I208" s="49"/>
    </row>
    <row r="209" spans="1:9" ht="21" thickBot="1">
      <c r="A209" s="76" t="s">
        <v>329</v>
      </c>
      <c r="B209" s="77" t="s">
        <v>330</v>
      </c>
      <c r="C209" s="26"/>
      <c r="D209" s="27"/>
      <c r="E209" s="28"/>
      <c r="F209" s="28"/>
      <c r="G209" s="75">
        <f>SUM(F211:F216)</f>
        <v>0</v>
      </c>
      <c r="H209" s="29"/>
      <c r="I209" s="30" t="e">
        <f>SUM(H211:H216)</f>
        <v>#DIV/0!</v>
      </c>
    </row>
    <row r="210" spans="1:9" ht="21">
      <c r="A210" s="63"/>
      <c r="B210" s="58"/>
      <c r="C210" s="45"/>
      <c r="D210" s="62"/>
      <c r="E210" s="47"/>
      <c r="F210" s="49"/>
      <c r="G210" s="42"/>
      <c r="H210" s="51"/>
      <c r="I210" s="49"/>
    </row>
    <row r="211" spans="1:9" ht="21">
      <c r="A211" s="39" t="s">
        <v>331</v>
      </c>
      <c r="B211" s="45" t="s">
        <v>332</v>
      </c>
      <c r="C211" s="45"/>
      <c r="D211" s="81" t="s">
        <v>146</v>
      </c>
      <c r="E211" s="47"/>
      <c r="F211" s="48">
        <f t="shared" ref="F211:F212" si="39">+C211*E211</f>
        <v>0</v>
      </c>
      <c r="G211" s="42"/>
      <c r="H211" s="43" t="e">
        <f t="shared" ref="H211:H216" si="40">+F211/$G$352</f>
        <v>#DIV/0!</v>
      </c>
      <c r="I211" s="49"/>
    </row>
    <row r="212" spans="1:9" ht="21">
      <c r="A212" s="39" t="s">
        <v>333</v>
      </c>
      <c r="B212" s="45" t="s">
        <v>334</v>
      </c>
      <c r="C212" s="45"/>
      <c r="D212" s="81" t="s">
        <v>146</v>
      </c>
      <c r="E212" s="47"/>
      <c r="F212" s="48">
        <f t="shared" si="39"/>
        <v>0</v>
      </c>
      <c r="G212" s="42"/>
      <c r="H212" s="43" t="e">
        <f t="shared" si="40"/>
        <v>#DIV/0!</v>
      </c>
      <c r="I212" s="49"/>
    </row>
    <row r="213" spans="1:9" ht="21">
      <c r="A213" s="39" t="s">
        <v>335</v>
      </c>
      <c r="B213" s="45" t="s">
        <v>336</v>
      </c>
      <c r="C213" s="45"/>
      <c r="D213" s="81" t="s">
        <v>146</v>
      </c>
      <c r="E213" s="47"/>
      <c r="F213" s="48">
        <f>+C213*E213</f>
        <v>0</v>
      </c>
      <c r="G213" s="42"/>
      <c r="H213" s="43" t="e">
        <f t="shared" si="40"/>
        <v>#DIV/0!</v>
      </c>
      <c r="I213" s="49"/>
    </row>
    <row r="214" spans="1:9" ht="21">
      <c r="A214" s="39" t="s">
        <v>337</v>
      </c>
      <c r="B214" s="45" t="s">
        <v>338</v>
      </c>
      <c r="C214" s="45"/>
      <c r="D214" s="81" t="s">
        <v>146</v>
      </c>
      <c r="E214" s="47"/>
      <c r="F214" s="48">
        <f t="shared" ref="F214:F215" si="41">+C214*E214</f>
        <v>0</v>
      </c>
      <c r="G214" s="42"/>
      <c r="H214" s="43" t="e">
        <f t="shared" si="40"/>
        <v>#DIV/0!</v>
      </c>
      <c r="I214" s="49"/>
    </row>
    <row r="215" spans="1:9" ht="21">
      <c r="A215" s="39" t="s">
        <v>339</v>
      </c>
      <c r="B215" s="45" t="s">
        <v>340</v>
      </c>
      <c r="C215" s="45"/>
      <c r="D215" s="81" t="s">
        <v>146</v>
      </c>
      <c r="E215" s="47"/>
      <c r="F215" s="48">
        <f t="shared" si="41"/>
        <v>0</v>
      </c>
      <c r="G215" s="42"/>
      <c r="H215" s="43" t="e">
        <f t="shared" si="40"/>
        <v>#DIV/0!</v>
      </c>
      <c r="I215" s="49"/>
    </row>
    <row r="216" spans="1:9" ht="21">
      <c r="A216" s="39" t="s">
        <v>341</v>
      </c>
      <c r="B216" s="45" t="s">
        <v>342</v>
      </c>
      <c r="C216" s="45"/>
      <c r="D216" s="81" t="s">
        <v>146</v>
      </c>
      <c r="E216" s="47"/>
      <c r="F216" s="48">
        <f>+C216*E216</f>
        <v>0</v>
      </c>
      <c r="G216" s="42"/>
      <c r="H216" s="43" t="e">
        <f t="shared" si="40"/>
        <v>#DIV/0!</v>
      </c>
      <c r="I216" s="49"/>
    </row>
    <row r="217" spans="1:9" ht="21.75" thickBot="1">
      <c r="A217" s="39"/>
      <c r="B217" s="45"/>
      <c r="C217" s="45"/>
      <c r="D217" s="39"/>
      <c r="E217" s="47"/>
      <c r="F217" s="49"/>
      <c r="G217" s="42"/>
      <c r="H217" s="51"/>
      <c r="I217" s="49"/>
    </row>
    <row r="218" spans="1:9" ht="21" thickBot="1">
      <c r="A218" s="76" t="s">
        <v>343</v>
      </c>
      <c r="B218" s="77" t="s">
        <v>344</v>
      </c>
      <c r="C218" s="26"/>
      <c r="D218" s="27"/>
      <c r="E218" s="28"/>
      <c r="F218" s="28"/>
      <c r="G218" s="75">
        <f>SUM(F220:F223)</f>
        <v>0</v>
      </c>
      <c r="H218" s="29"/>
      <c r="I218" s="30" t="e">
        <f>SUM(H220:H223)</f>
        <v>#DIV/0!</v>
      </c>
    </row>
    <row r="219" spans="1:9" ht="21">
      <c r="A219" s="63"/>
      <c r="B219" s="58"/>
      <c r="C219" s="45"/>
      <c r="D219" s="62"/>
      <c r="E219" s="47"/>
      <c r="F219" s="49"/>
      <c r="G219" s="42"/>
      <c r="H219" s="51"/>
      <c r="I219" s="49"/>
    </row>
    <row r="220" spans="1:9" ht="21">
      <c r="A220" s="39" t="s">
        <v>345</v>
      </c>
      <c r="B220" s="45" t="s">
        <v>346</v>
      </c>
      <c r="C220" s="45"/>
      <c r="D220" s="81" t="s">
        <v>146</v>
      </c>
      <c r="E220" s="47"/>
      <c r="F220" s="48">
        <f>+C220*E220</f>
        <v>0</v>
      </c>
      <c r="G220" s="42"/>
      <c r="H220" s="43" t="e">
        <f>+F220/$G$352</f>
        <v>#DIV/0!</v>
      </c>
      <c r="I220" s="49"/>
    </row>
    <row r="221" spans="1:9" ht="21">
      <c r="A221" s="39" t="s">
        <v>347</v>
      </c>
      <c r="B221" s="45" t="s">
        <v>348</v>
      </c>
      <c r="C221" s="45"/>
      <c r="D221" s="81" t="s">
        <v>146</v>
      </c>
      <c r="E221" s="47"/>
      <c r="F221" s="48">
        <f t="shared" ref="F221:F222" si="42">+C221*E221</f>
        <v>0</v>
      </c>
      <c r="G221" s="42"/>
      <c r="H221" s="43" t="e">
        <f>+F221/$G$352</f>
        <v>#DIV/0!</v>
      </c>
      <c r="I221" s="49"/>
    </row>
    <row r="222" spans="1:9" ht="21">
      <c r="A222" s="39" t="s">
        <v>349</v>
      </c>
      <c r="B222" s="45" t="s">
        <v>350</v>
      </c>
      <c r="C222" s="45"/>
      <c r="D222" s="81" t="s">
        <v>146</v>
      </c>
      <c r="E222" s="47"/>
      <c r="F222" s="48">
        <f t="shared" si="42"/>
        <v>0</v>
      </c>
      <c r="G222" s="42"/>
      <c r="H222" s="43" t="e">
        <f>+F222/$G$352</f>
        <v>#DIV/0!</v>
      </c>
      <c r="I222" s="49"/>
    </row>
    <row r="223" spans="1:9" ht="21">
      <c r="A223" s="39" t="s">
        <v>351</v>
      </c>
      <c r="B223" s="45" t="s">
        <v>352</v>
      </c>
      <c r="C223" s="45"/>
      <c r="D223" s="81" t="s">
        <v>146</v>
      </c>
      <c r="E223" s="47"/>
      <c r="F223" s="48">
        <f>+C223*E223</f>
        <v>0</v>
      </c>
      <c r="G223" s="42"/>
      <c r="H223" s="43" t="e">
        <f>+F223/$G$352</f>
        <v>#DIV/0!</v>
      </c>
      <c r="I223" s="49"/>
    </row>
    <row r="224" spans="1:9" ht="21.75" thickBot="1">
      <c r="A224" s="39"/>
      <c r="B224" s="45"/>
      <c r="C224" s="45"/>
      <c r="D224" s="39"/>
      <c r="E224" s="47"/>
      <c r="F224" s="49"/>
      <c r="G224" s="42"/>
      <c r="H224" s="51"/>
      <c r="I224" s="49"/>
    </row>
    <row r="225" spans="1:9" ht="21" thickBot="1">
      <c r="A225" s="76" t="s">
        <v>353</v>
      </c>
      <c r="B225" s="77" t="s">
        <v>354</v>
      </c>
      <c r="C225" s="26"/>
      <c r="D225" s="27"/>
      <c r="E225" s="28"/>
      <c r="F225" s="28"/>
      <c r="G225" s="75">
        <f>SUM(F227:F230)</f>
        <v>0</v>
      </c>
      <c r="H225" s="29"/>
      <c r="I225" s="30" t="e">
        <f>SUM(H227:H230)</f>
        <v>#DIV/0!</v>
      </c>
    </row>
    <row r="226" spans="1:9" ht="21">
      <c r="A226" s="63"/>
      <c r="B226" s="58"/>
      <c r="C226" s="45"/>
      <c r="D226" s="62"/>
      <c r="E226" s="47"/>
      <c r="F226" s="49"/>
      <c r="G226" s="42"/>
      <c r="H226" s="51"/>
      <c r="I226" s="49"/>
    </row>
    <row r="227" spans="1:9" ht="21">
      <c r="A227" s="39" t="s">
        <v>355</v>
      </c>
      <c r="B227" s="45" t="s">
        <v>356</v>
      </c>
      <c r="C227" s="45"/>
      <c r="D227" s="81" t="s">
        <v>19</v>
      </c>
      <c r="E227" s="47"/>
      <c r="F227" s="48">
        <f>+C227*E227</f>
        <v>0</v>
      </c>
      <c r="G227" s="42"/>
      <c r="H227" s="43" t="e">
        <f>+F227/$G$352</f>
        <v>#DIV/0!</v>
      </c>
      <c r="I227" s="49"/>
    </row>
    <row r="228" spans="1:9" ht="21">
      <c r="A228" s="39" t="s">
        <v>357</v>
      </c>
      <c r="B228" s="45" t="s">
        <v>358</v>
      </c>
      <c r="C228" s="45"/>
      <c r="D228" s="81" t="s">
        <v>19</v>
      </c>
      <c r="E228" s="47"/>
      <c r="F228" s="48">
        <f t="shared" ref="F228:F229" si="43">+C228*E228</f>
        <v>0</v>
      </c>
      <c r="G228" s="42"/>
      <c r="H228" s="43" t="e">
        <f>+F228/$G$352</f>
        <v>#DIV/0!</v>
      </c>
      <c r="I228" s="49"/>
    </row>
    <row r="229" spans="1:9" ht="21">
      <c r="A229" s="39" t="s">
        <v>359</v>
      </c>
      <c r="B229" s="45" t="s">
        <v>360</v>
      </c>
      <c r="C229" s="45"/>
      <c r="D229" s="81" t="s">
        <v>19</v>
      </c>
      <c r="E229" s="47"/>
      <c r="F229" s="48">
        <f t="shared" si="43"/>
        <v>0</v>
      </c>
      <c r="G229" s="42"/>
      <c r="H229" s="43" t="e">
        <f>+F229/$G$352</f>
        <v>#DIV/0!</v>
      </c>
      <c r="I229" s="49"/>
    </row>
    <row r="230" spans="1:9" ht="41.25">
      <c r="A230" s="39" t="s">
        <v>361</v>
      </c>
      <c r="B230" s="45" t="s">
        <v>362</v>
      </c>
      <c r="C230" s="45"/>
      <c r="D230" s="81" t="s">
        <v>19</v>
      </c>
      <c r="E230" s="47"/>
      <c r="F230" s="48">
        <f>+C230*E230</f>
        <v>0</v>
      </c>
      <c r="G230" s="42"/>
      <c r="H230" s="43" t="e">
        <f>+F230/$G$352</f>
        <v>#DIV/0!</v>
      </c>
      <c r="I230" s="49"/>
    </row>
    <row r="231" spans="1:9" ht="21.75" thickBot="1">
      <c r="A231" s="39"/>
      <c r="B231" s="45"/>
      <c r="C231" s="45"/>
      <c r="D231" s="39"/>
      <c r="E231" s="47"/>
      <c r="F231" s="49"/>
      <c r="G231" s="42"/>
      <c r="H231" s="51"/>
      <c r="I231" s="49"/>
    </row>
    <row r="232" spans="1:9" ht="21" thickBot="1">
      <c r="A232" s="76" t="s">
        <v>363</v>
      </c>
      <c r="B232" s="77" t="s">
        <v>364</v>
      </c>
      <c r="C232" s="26"/>
      <c r="D232" s="27"/>
      <c r="E232" s="28"/>
      <c r="F232" s="28"/>
      <c r="G232" s="75">
        <f>SUM(F234:F250)</f>
        <v>0</v>
      </c>
      <c r="H232" s="29"/>
      <c r="I232" s="30" t="e">
        <f>SUM(H234:H250)</f>
        <v>#DIV/0!</v>
      </c>
    </row>
    <row r="233" spans="1:9" ht="21">
      <c r="A233" s="63"/>
      <c r="B233" s="58"/>
      <c r="C233" s="45"/>
      <c r="D233" s="62"/>
      <c r="E233" s="47"/>
      <c r="F233" s="49"/>
      <c r="G233" s="42"/>
      <c r="H233" s="51"/>
      <c r="I233" s="49"/>
    </row>
    <row r="234" spans="1:9" ht="21">
      <c r="A234" s="39" t="s">
        <v>365</v>
      </c>
      <c r="B234" s="45" t="s">
        <v>366</v>
      </c>
      <c r="C234" s="45"/>
      <c r="D234" s="81" t="s">
        <v>19</v>
      </c>
      <c r="E234" s="47"/>
      <c r="F234" s="48">
        <f>+C234*E234</f>
        <v>0</v>
      </c>
      <c r="G234" s="42"/>
      <c r="H234" s="43" t="e">
        <f>+F234/$G$352</f>
        <v>#DIV/0!</v>
      </c>
      <c r="I234" s="49"/>
    </row>
    <row r="235" spans="1:9" ht="21">
      <c r="A235" s="39" t="s">
        <v>367</v>
      </c>
      <c r="B235" s="45" t="s">
        <v>368</v>
      </c>
      <c r="C235" s="45"/>
      <c r="D235" s="81" t="s">
        <v>19</v>
      </c>
      <c r="E235" s="47"/>
      <c r="F235" s="48">
        <f t="shared" ref="F235:F236" si="44">+C235*E235</f>
        <v>0</v>
      </c>
      <c r="G235" s="42"/>
      <c r="H235" s="43" t="e">
        <f>+F235/$G$352</f>
        <v>#DIV/0!</v>
      </c>
      <c r="I235" s="49"/>
    </row>
    <row r="236" spans="1:9" ht="21">
      <c r="A236" s="39" t="s">
        <v>369</v>
      </c>
      <c r="B236" s="45" t="s">
        <v>370</v>
      </c>
      <c r="C236" s="45"/>
      <c r="D236" s="81" t="s">
        <v>19</v>
      </c>
      <c r="E236" s="47"/>
      <c r="F236" s="48">
        <f t="shared" si="44"/>
        <v>0</v>
      </c>
      <c r="G236" s="42"/>
      <c r="H236" s="43" t="e">
        <f>+F236/$G$352</f>
        <v>#DIV/0!</v>
      </c>
      <c r="I236" s="49"/>
    </row>
    <row r="237" spans="1:9" ht="21">
      <c r="A237" s="39" t="s">
        <v>371</v>
      </c>
      <c r="B237" s="45" t="s">
        <v>372</v>
      </c>
      <c r="C237" s="45"/>
      <c r="D237" s="81" t="s">
        <v>19</v>
      </c>
      <c r="E237" s="47"/>
      <c r="F237" s="48">
        <f>+C237*E237</f>
        <v>0</v>
      </c>
      <c r="G237" s="42"/>
      <c r="H237" s="43" t="e">
        <f>+F237/$G$352</f>
        <v>#DIV/0!</v>
      </c>
      <c r="I237" s="49"/>
    </row>
    <row r="238" spans="1:9" ht="21">
      <c r="A238" s="39" t="s">
        <v>373</v>
      </c>
      <c r="B238" s="45" t="s">
        <v>374</v>
      </c>
      <c r="C238" s="45"/>
      <c r="D238" s="81" t="s">
        <v>19</v>
      </c>
      <c r="E238" s="47"/>
      <c r="F238" s="48">
        <f t="shared" ref="F238" si="45">+C238*E238</f>
        <v>0</v>
      </c>
      <c r="G238" s="42"/>
      <c r="H238" s="43" t="e">
        <f>+F238/$G$352</f>
        <v>#DIV/0!</v>
      </c>
      <c r="I238" s="49"/>
    </row>
    <row r="239" spans="1:9" ht="20.25">
      <c r="A239" s="97"/>
      <c r="B239" s="98" t="s">
        <v>375</v>
      </c>
      <c r="C239" s="89"/>
      <c r="D239" s="99"/>
      <c r="E239" s="89"/>
      <c r="F239" s="89"/>
      <c r="G239" s="97"/>
      <c r="H239" s="97"/>
      <c r="I239" s="100"/>
    </row>
    <row r="240" spans="1:9" ht="21">
      <c r="A240" s="39" t="s">
        <v>376</v>
      </c>
      <c r="B240" s="45" t="s">
        <v>377</v>
      </c>
      <c r="C240" s="45"/>
      <c r="D240" s="81" t="s">
        <v>19</v>
      </c>
      <c r="E240" s="47"/>
      <c r="F240" s="48">
        <f>+C240*E240</f>
        <v>0</v>
      </c>
      <c r="G240" s="42"/>
      <c r="H240" s="43" t="e">
        <f>+F240/$G$352</f>
        <v>#DIV/0!</v>
      </c>
      <c r="I240" s="49"/>
    </row>
    <row r="241" spans="1:9" ht="20.25">
      <c r="A241" s="97"/>
      <c r="B241" s="98" t="s">
        <v>378</v>
      </c>
      <c r="C241" s="89"/>
      <c r="D241" s="99"/>
      <c r="E241" s="89"/>
      <c r="F241" s="89"/>
      <c r="G241" s="97"/>
      <c r="H241" s="97"/>
      <c r="I241" s="100"/>
    </row>
    <row r="242" spans="1:9" ht="41.25">
      <c r="A242" s="39" t="s">
        <v>379</v>
      </c>
      <c r="B242" s="45" t="s">
        <v>380</v>
      </c>
      <c r="C242" s="45"/>
      <c r="D242" s="81" t="s">
        <v>146</v>
      </c>
      <c r="E242" s="47"/>
      <c r="F242" s="48">
        <f t="shared" ref="F242" si="46">+C242*E242</f>
        <v>0</v>
      </c>
      <c r="G242" s="42"/>
      <c r="H242" s="43" t="e">
        <f t="shared" ref="H242:H250" si="47">+F242/$G$352</f>
        <v>#DIV/0!</v>
      </c>
      <c r="I242" s="49"/>
    </row>
    <row r="243" spans="1:9" ht="21">
      <c r="A243" s="39" t="s">
        <v>381</v>
      </c>
      <c r="B243" s="45" t="s">
        <v>382</v>
      </c>
      <c r="C243" s="45"/>
      <c r="D243" s="81" t="s">
        <v>146</v>
      </c>
      <c r="E243" s="47"/>
      <c r="F243" s="48">
        <f>+C243*E243</f>
        <v>0</v>
      </c>
      <c r="G243" s="42"/>
      <c r="H243" s="43" t="e">
        <f t="shared" si="47"/>
        <v>#DIV/0!</v>
      </c>
      <c r="I243" s="49"/>
    </row>
    <row r="244" spans="1:9" ht="21">
      <c r="A244" s="39" t="s">
        <v>383</v>
      </c>
      <c r="B244" s="45" t="s">
        <v>384</v>
      </c>
      <c r="C244" s="45"/>
      <c r="D244" s="81" t="s">
        <v>146</v>
      </c>
      <c r="E244" s="47"/>
      <c r="F244" s="48">
        <f t="shared" ref="F244:F245" si="48">+C244*E244</f>
        <v>0</v>
      </c>
      <c r="G244" s="42"/>
      <c r="H244" s="43" t="e">
        <f t="shared" si="47"/>
        <v>#DIV/0!</v>
      </c>
      <c r="I244" s="49"/>
    </row>
    <row r="245" spans="1:9" ht="41.25">
      <c r="A245" s="39" t="s">
        <v>385</v>
      </c>
      <c r="B245" s="45" t="s">
        <v>386</v>
      </c>
      <c r="C245" s="45"/>
      <c r="D245" s="81" t="s">
        <v>146</v>
      </c>
      <c r="E245" s="47"/>
      <c r="F245" s="48">
        <f t="shared" si="48"/>
        <v>0</v>
      </c>
      <c r="G245" s="42"/>
      <c r="H245" s="43" t="e">
        <f t="shared" si="47"/>
        <v>#DIV/0!</v>
      </c>
      <c r="I245" s="49"/>
    </row>
    <row r="246" spans="1:9" ht="21">
      <c r="A246" s="39" t="s">
        <v>387</v>
      </c>
      <c r="B246" s="45" t="s">
        <v>388</v>
      </c>
      <c r="C246" s="45"/>
      <c r="D246" s="81" t="s">
        <v>146</v>
      </c>
      <c r="E246" s="47"/>
      <c r="F246" s="48">
        <f>+C246*E246</f>
        <v>0</v>
      </c>
      <c r="G246" s="42"/>
      <c r="H246" s="43" t="e">
        <f t="shared" si="47"/>
        <v>#DIV/0!</v>
      </c>
      <c r="I246" s="49"/>
    </row>
    <row r="247" spans="1:9" ht="21">
      <c r="A247" s="39" t="s">
        <v>389</v>
      </c>
      <c r="B247" s="45" t="s">
        <v>390</v>
      </c>
      <c r="C247" s="45"/>
      <c r="D247" s="81" t="s">
        <v>146</v>
      </c>
      <c r="E247" s="47"/>
      <c r="F247" s="48">
        <f t="shared" ref="F247:F248" si="49">+C247*E247</f>
        <v>0</v>
      </c>
      <c r="G247" s="42"/>
      <c r="H247" s="43" t="e">
        <f t="shared" si="47"/>
        <v>#DIV/0!</v>
      </c>
      <c r="I247" s="49"/>
    </row>
    <row r="248" spans="1:9" ht="21">
      <c r="A248" s="39" t="s">
        <v>391</v>
      </c>
      <c r="B248" s="45" t="s">
        <v>392</v>
      </c>
      <c r="C248" s="45"/>
      <c r="D248" s="81" t="s">
        <v>146</v>
      </c>
      <c r="E248" s="47"/>
      <c r="F248" s="48">
        <f t="shared" si="49"/>
        <v>0</v>
      </c>
      <c r="G248" s="42"/>
      <c r="H248" s="43" t="e">
        <f t="shared" si="47"/>
        <v>#DIV/0!</v>
      </c>
      <c r="I248" s="49"/>
    </row>
    <row r="249" spans="1:9" ht="41.25">
      <c r="A249" s="39" t="s">
        <v>393</v>
      </c>
      <c r="B249" s="45" t="s">
        <v>394</v>
      </c>
      <c r="C249" s="45"/>
      <c r="D249" s="81" t="s">
        <v>146</v>
      </c>
      <c r="E249" s="47"/>
      <c r="F249" s="48">
        <f t="shared" ref="F249:F250" si="50">+C249*E249</f>
        <v>0</v>
      </c>
      <c r="G249" s="42"/>
      <c r="H249" s="43" t="e">
        <f t="shared" si="47"/>
        <v>#DIV/0!</v>
      </c>
      <c r="I249" s="49"/>
    </row>
    <row r="250" spans="1:9" ht="21">
      <c r="A250" s="39" t="s">
        <v>395</v>
      </c>
      <c r="B250" s="45" t="s">
        <v>396</v>
      </c>
      <c r="C250" s="45"/>
      <c r="D250" s="81" t="s">
        <v>19</v>
      </c>
      <c r="E250" s="47"/>
      <c r="F250" s="48">
        <f t="shared" si="50"/>
        <v>0</v>
      </c>
      <c r="G250" s="42"/>
      <c r="H250" s="43" t="e">
        <f t="shared" si="47"/>
        <v>#DIV/0!</v>
      </c>
      <c r="I250" s="49"/>
    </row>
    <row r="251" spans="1:9" ht="21.75" thickBot="1">
      <c r="A251" s="63"/>
      <c r="B251" s="58"/>
      <c r="C251" s="45"/>
      <c r="D251" s="62"/>
      <c r="E251" s="47"/>
      <c r="F251" s="49"/>
      <c r="G251" s="42"/>
      <c r="H251" s="51"/>
      <c r="I251" s="49"/>
    </row>
    <row r="252" spans="1:9" ht="21" thickBot="1">
      <c r="A252" s="76" t="s">
        <v>397</v>
      </c>
      <c r="B252" s="77" t="s">
        <v>398</v>
      </c>
      <c r="C252" s="26"/>
      <c r="D252" s="27"/>
      <c r="E252" s="28"/>
      <c r="F252" s="28"/>
      <c r="G252" s="75">
        <f>SUM(F254:F257)</f>
        <v>0</v>
      </c>
      <c r="H252" s="29"/>
      <c r="I252" s="30" t="e">
        <f>SUM(H254:H257)</f>
        <v>#DIV/0!</v>
      </c>
    </row>
    <row r="253" spans="1:9" ht="21">
      <c r="A253" s="63"/>
      <c r="B253" s="58"/>
      <c r="C253" s="45"/>
      <c r="D253" s="62"/>
      <c r="E253" s="47"/>
      <c r="F253" s="49"/>
      <c r="G253" s="42"/>
      <c r="H253" s="51"/>
      <c r="I253" s="49"/>
    </row>
    <row r="254" spans="1:9" ht="21">
      <c r="A254" s="39" t="s">
        <v>399</v>
      </c>
      <c r="B254" s="45" t="s">
        <v>400</v>
      </c>
      <c r="C254" s="45"/>
      <c r="D254" s="81" t="s">
        <v>19</v>
      </c>
      <c r="E254" s="47"/>
      <c r="F254" s="48">
        <f>+C254*E254</f>
        <v>0</v>
      </c>
      <c r="G254" s="42"/>
      <c r="H254" s="43" t="e">
        <f>+F254/$G$352</f>
        <v>#DIV/0!</v>
      </c>
      <c r="I254" s="49"/>
    </row>
    <row r="255" spans="1:9" ht="21">
      <c r="A255" s="39" t="s">
        <v>401</v>
      </c>
      <c r="B255" s="45" t="s">
        <v>402</v>
      </c>
      <c r="C255" s="45"/>
      <c r="D255" s="81" t="s">
        <v>19</v>
      </c>
      <c r="E255" s="47"/>
      <c r="F255" s="48">
        <f t="shared" ref="F255:F256" si="51">+C255*E255</f>
        <v>0</v>
      </c>
      <c r="G255" s="42"/>
      <c r="H255" s="43" t="e">
        <f>+F255/$G$352</f>
        <v>#DIV/0!</v>
      </c>
      <c r="I255" s="49"/>
    </row>
    <row r="256" spans="1:9" ht="21">
      <c r="A256" s="39" t="s">
        <v>403</v>
      </c>
      <c r="B256" s="45" t="s">
        <v>404</v>
      </c>
      <c r="C256" s="45"/>
      <c r="D256" s="81" t="s">
        <v>19</v>
      </c>
      <c r="E256" s="47"/>
      <c r="F256" s="48">
        <f t="shared" si="51"/>
        <v>0</v>
      </c>
      <c r="G256" s="42"/>
      <c r="H256" s="43" t="e">
        <f>+F256/$G$352</f>
        <v>#DIV/0!</v>
      </c>
      <c r="I256" s="49"/>
    </row>
    <row r="257" spans="1:9" ht="21">
      <c r="A257" s="39" t="s">
        <v>405</v>
      </c>
      <c r="B257" s="45" t="s">
        <v>406</v>
      </c>
      <c r="C257" s="45"/>
      <c r="D257" s="81" t="s">
        <v>19</v>
      </c>
      <c r="E257" s="47"/>
      <c r="F257" s="48">
        <f>+C257*E257</f>
        <v>0</v>
      </c>
      <c r="G257" s="42"/>
      <c r="H257" s="43" t="e">
        <f>+F257/$G$352</f>
        <v>#DIV/0!</v>
      </c>
      <c r="I257" s="49"/>
    </row>
    <row r="258" spans="1:9" ht="21.75" thickBot="1">
      <c r="A258" s="63"/>
      <c r="B258" s="58"/>
      <c r="C258" s="45"/>
      <c r="D258" s="62"/>
      <c r="E258" s="47"/>
      <c r="F258" s="49"/>
      <c r="G258" s="42"/>
      <c r="H258" s="51"/>
      <c r="I258" s="49"/>
    </row>
    <row r="259" spans="1:9" ht="21" thickBot="1">
      <c r="A259" s="76" t="s">
        <v>407</v>
      </c>
      <c r="B259" s="77" t="s">
        <v>408</v>
      </c>
      <c r="C259" s="26"/>
      <c r="D259" s="27"/>
      <c r="E259" s="28"/>
      <c r="F259" s="28"/>
      <c r="G259" s="75">
        <f>SUM(F261:F261)</f>
        <v>0</v>
      </c>
      <c r="H259" s="29"/>
      <c r="I259" s="30" t="e">
        <f>SUM(H261:H261)</f>
        <v>#DIV/0!</v>
      </c>
    </row>
    <row r="260" spans="1:9" ht="21">
      <c r="A260" s="63"/>
      <c r="B260" s="58"/>
      <c r="C260" s="45"/>
      <c r="D260" s="62"/>
      <c r="E260" s="47"/>
      <c r="F260" s="49"/>
      <c r="G260" s="42"/>
      <c r="H260" s="51"/>
      <c r="I260" s="49"/>
    </row>
    <row r="261" spans="1:9" ht="21">
      <c r="A261" s="39" t="s">
        <v>409</v>
      </c>
      <c r="B261" s="45" t="s">
        <v>410</v>
      </c>
      <c r="C261" s="45"/>
      <c r="D261" s="81" t="s">
        <v>19</v>
      </c>
      <c r="E261" s="47"/>
      <c r="F261" s="48">
        <f>+C261*E261</f>
        <v>0</v>
      </c>
      <c r="G261" s="42"/>
      <c r="H261" s="43" t="e">
        <f>+F261/$G$352</f>
        <v>#DIV/0!</v>
      </c>
      <c r="I261" s="49"/>
    </row>
    <row r="262" spans="1:9" ht="21">
      <c r="A262" s="39"/>
      <c r="B262" s="45"/>
      <c r="C262" s="45"/>
      <c r="D262" s="81"/>
      <c r="E262" s="47"/>
      <c r="F262" s="104"/>
      <c r="G262" s="105"/>
      <c r="H262" s="51"/>
      <c r="I262" s="49"/>
    </row>
    <row r="263" spans="1:9" s="106" customFormat="1" ht="21.75" thickBot="1">
      <c r="A263" s="60"/>
      <c r="B263" s="61"/>
      <c r="C263" s="33"/>
      <c r="D263" s="107"/>
      <c r="E263" s="47"/>
      <c r="F263" s="104"/>
      <c r="G263" s="105"/>
      <c r="H263" s="51"/>
      <c r="I263" s="104"/>
    </row>
    <row r="264" spans="1:9" ht="24" thickBot="1">
      <c r="A264" s="102" t="s">
        <v>411</v>
      </c>
      <c r="B264" s="117" t="s">
        <v>412</v>
      </c>
      <c r="C264" s="117"/>
      <c r="D264" s="117"/>
      <c r="E264" s="117"/>
      <c r="F264" s="117"/>
      <c r="G264" s="117"/>
      <c r="H264" s="117"/>
      <c r="I264" s="118"/>
    </row>
    <row r="265" spans="1:9" ht="15.75" thickBot="1">
      <c r="A265" s="23"/>
      <c r="B265" s="24"/>
      <c r="G265" s="4"/>
      <c r="H265" s="4"/>
      <c r="I265" s="25"/>
    </row>
    <row r="266" spans="1:9" ht="21" thickBot="1">
      <c r="A266" s="76" t="s">
        <v>413</v>
      </c>
      <c r="B266" s="77" t="s">
        <v>414</v>
      </c>
      <c r="C266" s="26"/>
      <c r="D266" s="27"/>
      <c r="E266" s="28"/>
      <c r="F266" s="28"/>
      <c r="G266" s="75">
        <f>SUM(F268:F279)</f>
        <v>0</v>
      </c>
      <c r="H266" s="29"/>
      <c r="I266" s="30" t="e">
        <f>SUM(H268:H279)</f>
        <v>#DIV/0!</v>
      </c>
    </row>
    <row r="267" spans="1:9" ht="21">
      <c r="A267" s="63"/>
      <c r="B267" s="58"/>
      <c r="C267" s="45"/>
      <c r="D267" s="62"/>
      <c r="E267" s="47"/>
      <c r="F267" s="49"/>
      <c r="G267" s="42"/>
      <c r="H267" s="51"/>
      <c r="I267" s="49"/>
    </row>
    <row r="268" spans="1:9" ht="21">
      <c r="A268" s="39" t="s">
        <v>415</v>
      </c>
      <c r="B268" s="45" t="s">
        <v>416</v>
      </c>
      <c r="C268" s="45"/>
      <c r="D268" s="81" t="s">
        <v>19</v>
      </c>
      <c r="E268" s="47"/>
      <c r="F268" s="48">
        <f>+C268*E268</f>
        <v>0</v>
      </c>
      <c r="G268" s="42"/>
      <c r="H268" s="43" t="e">
        <f t="shared" ref="H268:H279" si="52">+F268/$G$352</f>
        <v>#DIV/0!</v>
      </c>
      <c r="I268" s="49"/>
    </row>
    <row r="269" spans="1:9" ht="21">
      <c r="A269" s="39" t="s">
        <v>417</v>
      </c>
      <c r="B269" s="45" t="s">
        <v>418</v>
      </c>
      <c r="C269" s="45"/>
      <c r="D269" s="81" t="s">
        <v>19</v>
      </c>
      <c r="E269" s="47"/>
      <c r="F269" s="48">
        <f t="shared" ref="F269:F270" si="53">+C269*E269</f>
        <v>0</v>
      </c>
      <c r="G269" s="42"/>
      <c r="H269" s="43" t="e">
        <f t="shared" si="52"/>
        <v>#DIV/0!</v>
      </c>
      <c r="I269" s="49"/>
    </row>
    <row r="270" spans="1:9" ht="21">
      <c r="A270" s="39" t="s">
        <v>419</v>
      </c>
      <c r="B270" s="45" t="s">
        <v>420</v>
      </c>
      <c r="C270" s="45"/>
      <c r="D270" s="81" t="s">
        <v>146</v>
      </c>
      <c r="E270" s="47"/>
      <c r="F270" s="48">
        <f t="shared" si="53"/>
        <v>0</v>
      </c>
      <c r="G270" s="42"/>
      <c r="H270" s="43" t="e">
        <f t="shared" si="52"/>
        <v>#DIV/0!</v>
      </c>
      <c r="I270" s="49"/>
    </row>
    <row r="271" spans="1:9" ht="21">
      <c r="A271" s="39" t="s">
        <v>421</v>
      </c>
      <c r="B271" s="45" t="s">
        <v>422</v>
      </c>
      <c r="C271" s="45"/>
      <c r="D271" s="81" t="s">
        <v>19</v>
      </c>
      <c r="E271" s="47"/>
      <c r="F271" s="48">
        <f>+C271*E271</f>
        <v>0</v>
      </c>
      <c r="G271" s="42"/>
      <c r="H271" s="43" t="e">
        <f t="shared" si="52"/>
        <v>#DIV/0!</v>
      </c>
      <c r="I271" s="49"/>
    </row>
    <row r="272" spans="1:9" ht="21">
      <c r="A272" s="39" t="s">
        <v>423</v>
      </c>
      <c r="B272" s="45" t="s">
        <v>424</v>
      </c>
      <c r="C272" s="45"/>
      <c r="D272" s="81" t="s">
        <v>19</v>
      </c>
      <c r="E272" s="47"/>
      <c r="F272" s="48">
        <f t="shared" ref="F272:F279" si="54">+C272*E272</f>
        <v>0</v>
      </c>
      <c r="G272" s="42"/>
      <c r="H272" s="43" t="e">
        <f t="shared" si="52"/>
        <v>#DIV/0!</v>
      </c>
      <c r="I272" s="49"/>
    </row>
    <row r="273" spans="1:9" ht="21">
      <c r="A273" s="39" t="s">
        <v>425</v>
      </c>
      <c r="B273" s="45" t="s">
        <v>426</v>
      </c>
      <c r="C273" s="45"/>
      <c r="D273" s="81" t="s">
        <v>19</v>
      </c>
      <c r="E273" s="47"/>
      <c r="F273" s="48">
        <f t="shared" si="54"/>
        <v>0</v>
      </c>
      <c r="G273" s="42"/>
      <c r="H273" s="43" t="e">
        <f t="shared" si="52"/>
        <v>#DIV/0!</v>
      </c>
      <c r="I273" s="49"/>
    </row>
    <row r="274" spans="1:9" ht="21">
      <c r="A274" s="39" t="s">
        <v>427</v>
      </c>
      <c r="B274" s="45" t="s">
        <v>428</v>
      </c>
      <c r="C274" s="45"/>
      <c r="D274" s="81" t="s">
        <v>19</v>
      </c>
      <c r="E274" s="47"/>
      <c r="F274" s="48">
        <f t="shared" si="54"/>
        <v>0</v>
      </c>
      <c r="G274" s="42"/>
      <c r="H274" s="43" t="e">
        <f t="shared" si="52"/>
        <v>#DIV/0!</v>
      </c>
      <c r="I274" s="49"/>
    </row>
    <row r="275" spans="1:9" ht="21">
      <c r="A275" s="39" t="s">
        <v>429</v>
      </c>
      <c r="B275" s="45" t="s">
        <v>430</v>
      </c>
      <c r="C275" s="45"/>
      <c r="D275" s="81" t="s">
        <v>19</v>
      </c>
      <c r="E275" s="47"/>
      <c r="F275" s="48">
        <f t="shared" si="54"/>
        <v>0</v>
      </c>
      <c r="G275" s="42"/>
      <c r="H275" s="43" t="e">
        <f t="shared" si="52"/>
        <v>#DIV/0!</v>
      </c>
      <c r="I275" s="49"/>
    </row>
    <row r="276" spans="1:9" ht="21">
      <c r="A276" s="39" t="s">
        <v>431</v>
      </c>
      <c r="B276" s="45" t="s">
        <v>432</v>
      </c>
      <c r="C276" s="45"/>
      <c r="D276" s="81" t="s">
        <v>19</v>
      </c>
      <c r="E276" s="47"/>
      <c r="F276" s="48">
        <f t="shared" si="54"/>
        <v>0</v>
      </c>
      <c r="G276" s="42"/>
      <c r="H276" s="43" t="e">
        <f t="shared" si="52"/>
        <v>#DIV/0!</v>
      </c>
      <c r="I276" s="49"/>
    </row>
    <row r="277" spans="1:9" ht="21">
      <c r="A277" s="39" t="s">
        <v>433</v>
      </c>
      <c r="B277" s="45" t="s">
        <v>434</v>
      </c>
      <c r="C277" s="45"/>
      <c r="D277" s="81" t="s">
        <v>19</v>
      </c>
      <c r="E277" s="47"/>
      <c r="F277" s="48">
        <f t="shared" si="54"/>
        <v>0</v>
      </c>
      <c r="G277" s="42"/>
      <c r="H277" s="43" t="e">
        <f t="shared" si="52"/>
        <v>#DIV/0!</v>
      </c>
      <c r="I277" s="49"/>
    </row>
    <row r="278" spans="1:9" ht="21">
      <c r="A278" s="39" t="s">
        <v>435</v>
      </c>
      <c r="B278" s="45" t="s">
        <v>436</v>
      </c>
      <c r="C278" s="45"/>
      <c r="D278" s="81" t="s">
        <v>19</v>
      </c>
      <c r="E278" s="47"/>
      <c r="F278" s="48">
        <f t="shared" si="54"/>
        <v>0</v>
      </c>
      <c r="G278" s="42"/>
      <c r="H278" s="43" t="e">
        <f t="shared" si="52"/>
        <v>#DIV/0!</v>
      </c>
      <c r="I278" s="49"/>
    </row>
    <row r="279" spans="1:9" ht="21">
      <c r="A279" s="39" t="s">
        <v>437</v>
      </c>
      <c r="B279" s="45" t="s">
        <v>438</v>
      </c>
      <c r="C279" s="45"/>
      <c r="D279" s="81" t="s">
        <v>19</v>
      </c>
      <c r="E279" s="47"/>
      <c r="F279" s="48">
        <f t="shared" si="54"/>
        <v>0</v>
      </c>
      <c r="G279" s="42"/>
      <c r="H279" s="43" t="e">
        <f t="shared" si="52"/>
        <v>#DIV/0!</v>
      </c>
      <c r="I279" s="49"/>
    </row>
    <row r="280" spans="1:9" ht="21.75" customHeight="1" thickBot="1">
      <c r="A280" s="39"/>
      <c r="B280" s="45"/>
      <c r="C280" s="45"/>
      <c r="D280" s="39"/>
      <c r="E280" s="47"/>
      <c r="F280" s="49"/>
      <c r="G280" s="42"/>
      <c r="H280" s="51"/>
      <c r="I280" s="49"/>
    </row>
    <row r="281" spans="1:9" ht="21" thickBot="1">
      <c r="A281" s="76" t="s">
        <v>439</v>
      </c>
      <c r="B281" s="77" t="s">
        <v>440</v>
      </c>
      <c r="C281" s="26"/>
      <c r="D281" s="27"/>
      <c r="E281" s="28"/>
      <c r="F281" s="28"/>
      <c r="G281" s="75">
        <f>SUM(F283:F283)</f>
        <v>0</v>
      </c>
      <c r="H281" s="29"/>
      <c r="I281" s="30" t="e">
        <f>SUM(H283:H283)</f>
        <v>#DIV/0!</v>
      </c>
    </row>
    <row r="282" spans="1:9" ht="21">
      <c r="A282" s="63"/>
      <c r="B282" s="58"/>
      <c r="C282" s="45"/>
      <c r="D282" s="62"/>
      <c r="E282" s="47"/>
      <c r="F282" s="49"/>
      <c r="G282" s="42"/>
      <c r="H282" s="51"/>
      <c r="I282" s="49"/>
    </row>
    <row r="283" spans="1:9" ht="41.25">
      <c r="A283" s="39" t="s">
        <v>441</v>
      </c>
      <c r="B283" s="45" t="s">
        <v>442</v>
      </c>
      <c r="C283" s="45"/>
      <c r="D283" s="81" t="s">
        <v>19</v>
      </c>
      <c r="E283" s="47"/>
      <c r="F283" s="48">
        <f>+C283*E283</f>
        <v>0</v>
      </c>
      <c r="G283" s="42"/>
      <c r="H283" s="43" t="e">
        <f>+F283/$G$352</f>
        <v>#DIV/0!</v>
      </c>
      <c r="I283" s="49"/>
    </row>
    <row r="284" spans="1:9" ht="21.75" thickBot="1">
      <c r="A284" s="63"/>
      <c r="B284" s="58"/>
      <c r="C284" s="45"/>
      <c r="D284" s="62"/>
      <c r="E284" s="47"/>
      <c r="F284" s="49"/>
      <c r="G284" s="42"/>
      <c r="H284" s="51"/>
      <c r="I284" s="49"/>
    </row>
    <row r="285" spans="1:9" ht="21" thickBot="1">
      <c r="A285" s="76" t="s">
        <v>443</v>
      </c>
      <c r="B285" s="77" t="s">
        <v>444</v>
      </c>
      <c r="C285" s="26"/>
      <c r="D285" s="27"/>
      <c r="E285" s="28"/>
      <c r="F285" s="28"/>
      <c r="G285" s="75">
        <f>SUM(F287:F296)</f>
        <v>0</v>
      </c>
      <c r="H285" s="29"/>
      <c r="I285" s="30" t="e">
        <f>SUM(H287:H296)</f>
        <v>#DIV/0!</v>
      </c>
    </row>
    <row r="286" spans="1:9" ht="21">
      <c r="A286" s="63"/>
      <c r="B286" s="58"/>
      <c r="C286" s="45"/>
      <c r="D286" s="62"/>
      <c r="E286" s="47"/>
      <c r="F286" s="49"/>
      <c r="G286" s="42"/>
      <c r="H286" s="51"/>
      <c r="I286" s="49"/>
    </row>
    <row r="287" spans="1:9" ht="21">
      <c r="A287" s="39" t="s">
        <v>445</v>
      </c>
      <c r="B287" s="45" t="s">
        <v>446</v>
      </c>
      <c r="C287" s="45"/>
      <c r="D287" s="81" t="s">
        <v>19</v>
      </c>
      <c r="E287" s="47"/>
      <c r="F287" s="48">
        <f>+C287*E287</f>
        <v>0</v>
      </c>
      <c r="G287" s="42"/>
      <c r="H287" s="43" t="e">
        <f t="shared" ref="H287:H292" si="55">+F287/$G$352</f>
        <v>#DIV/0!</v>
      </c>
      <c r="I287" s="49"/>
    </row>
    <row r="288" spans="1:9" ht="21">
      <c r="A288" s="39" t="s">
        <v>447</v>
      </c>
      <c r="B288" s="45" t="s">
        <v>448</v>
      </c>
      <c r="C288" s="45"/>
      <c r="D288" s="81" t="s">
        <v>19</v>
      </c>
      <c r="E288" s="47"/>
      <c r="F288" s="48">
        <f t="shared" ref="F288:F292" si="56">+C288*E288</f>
        <v>0</v>
      </c>
      <c r="G288" s="42"/>
      <c r="H288" s="43" t="e">
        <f t="shared" si="55"/>
        <v>#DIV/0!</v>
      </c>
      <c r="I288" s="49"/>
    </row>
    <row r="289" spans="1:9" ht="41.25">
      <c r="A289" s="39" t="s">
        <v>449</v>
      </c>
      <c r="B289" s="45" t="s">
        <v>450</v>
      </c>
      <c r="C289" s="45"/>
      <c r="D289" s="81" t="s">
        <v>19</v>
      </c>
      <c r="E289" s="47"/>
      <c r="F289" s="48">
        <f t="shared" si="56"/>
        <v>0</v>
      </c>
      <c r="G289" s="42"/>
      <c r="H289" s="43" t="e">
        <f t="shared" si="55"/>
        <v>#DIV/0!</v>
      </c>
      <c r="I289" s="49"/>
    </row>
    <row r="290" spans="1:9" ht="21">
      <c r="A290" s="39" t="s">
        <v>451</v>
      </c>
      <c r="B290" s="45" t="s">
        <v>452</v>
      </c>
      <c r="C290" s="45"/>
      <c r="D290" s="81" t="s">
        <v>146</v>
      </c>
      <c r="E290" s="47"/>
      <c r="F290" s="48">
        <f t="shared" si="56"/>
        <v>0</v>
      </c>
      <c r="G290" s="42"/>
      <c r="H290" s="43" t="e">
        <f t="shared" si="55"/>
        <v>#DIV/0!</v>
      </c>
      <c r="I290" s="49"/>
    </row>
    <row r="291" spans="1:9" ht="21">
      <c r="A291" s="39" t="s">
        <v>453</v>
      </c>
      <c r="B291" s="45" t="s">
        <v>454</v>
      </c>
      <c r="C291" s="45"/>
      <c r="D291" s="81" t="s">
        <v>19</v>
      </c>
      <c r="E291" s="47"/>
      <c r="F291" s="48">
        <f t="shared" si="56"/>
        <v>0</v>
      </c>
      <c r="G291" s="42"/>
      <c r="H291" s="43" t="e">
        <f t="shared" si="55"/>
        <v>#DIV/0!</v>
      </c>
      <c r="I291" s="49"/>
    </row>
    <row r="292" spans="1:9" ht="21">
      <c r="A292" s="39" t="s">
        <v>455</v>
      </c>
      <c r="B292" s="45" t="s">
        <v>456</v>
      </c>
      <c r="C292" s="45"/>
      <c r="D292" s="81" t="s">
        <v>19</v>
      </c>
      <c r="E292" s="47"/>
      <c r="F292" s="48">
        <f t="shared" si="56"/>
        <v>0</v>
      </c>
      <c r="G292" s="42"/>
      <c r="H292" s="43" t="e">
        <f t="shared" si="55"/>
        <v>#DIV/0!</v>
      </c>
      <c r="I292" s="49"/>
    </row>
    <row r="293" spans="1:9" ht="21">
      <c r="A293" s="96"/>
      <c r="B293" s="88" t="s">
        <v>375</v>
      </c>
      <c r="C293" s="82"/>
      <c r="D293" s="96"/>
      <c r="E293" s="83"/>
      <c r="F293" s="87"/>
      <c r="G293" s="85"/>
      <c r="H293" s="108"/>
      <c r="I293" s="87"/>
    </row>
    <row r="294" spans="1:9" ht="21">
      <c r="A294" s="39" t="s">
        <v>457</v>
      </c>
      <c r="B294" s="45" t="s">
        <v>458</v>
      </c>
      <c r="C294" s="45"/>
      <c r="D294" s="81" t="s">
        <v>19</v>
      </c>
      <c r="E294" s="47"/>
      <c r="F294" s="48">
        <f t="shared" ref="F294:F295" si="57">+C294*E294</f>
        <v>0</v>
      </c>
      <c r="G294" s="42"/>
      <c r="H294" s="43" t="e">
        <f>+F294/$G$352</f>
        <v>#DIV/0!</v>
      </c>
      <c r="I294" s="49"/>
    </row>
    <row r="295" spans="1:9" ht="21">
      <c r="A295" s="39" t="s">
        <v>459</v>
      </c>
      <c r="B295" s="45" t="s">
        <v>460</v>
      </c>
      <c r="C295" s="45"/>
      <c r="D295" s="81" t="s">
        <v>19</v>
      </c>
      <c r="E295" s="47"/>
      <c r="F295" s="48">
        <f t="shared" si="57"/>
        <v>0</v>
      </c>
      <c r="G295" s="42"/>
      <c r="H295" s="43" t="e">
        <f>+F295/$G$352</f>
        <v>#DIV/0!</v>
      </c>
      <c r="I295" s="49"/>
    </row>
    <row r="296" spans="1:9" ht="21">
      <c r="A296" s="39" t="s">
        <v>461</v>
      </c>
      <c r="B296" s="45" t="s">
        <v>462</v>
      </c>
      <c r="C296" s="45"/>
      <c r="D296" s="81" t="s">
        <v>19</v>
      </c>
      <c r="E296" s="47"/>
      <c r="F296" s="48">
        <f t="shared" ref="F296" si="58">+C296*E296</f>
        <v>0</v>
      </c>
      <c r="G296" s="42"/>
      <c r="H296" s="43" t="e">
        <f>+F296/$G$352</f>
        <v>#DIV/0!</v>
      </c>
      <c r="I296" s="49"/>
    </row>
    <row r="297" spans="1:9" ht="15.75" thickBot="1">
      <c r="A297" s="65"/>
      <c r="B297" s="66"/>
      <c r="G297" s="4"/>
      <c r="H297" s="4"/>
      <c r="I297" s="67"/>
    </row>
    <row r="298" spans="1:9" ht="21" thickBot="1">
      <c r="A298" s="76" t="s">
        <v>463</v>
      </c>
      <c r="B298" s="77" t="s">
        <v>464</v>
      </c>
      <c r="C298" s="26"/>
      <c r="D298" s="27"/>
      <c r="E298" s="28"/>
      <c r="F298" s="28"/>
      <c r="G298" s="75">
        <f>SUM(F300:F308)</f>
        <v>0</v>
      </c>
      <c r="H298" s="29"/>
      <c r="I298" s="30" t="e">
        <f>SUM(H300:H308)</f>
        <v>#DIV/0!</v>
      </c>
    </row>
    <row r="299" spans="1:9" ht="21">
      <c r="A299" s="63"/>
      <c r="B299" s="58"/>
      <c r="C299" s="45"/>
      <c r="D299" s="62"/>
      <c r="E299" s="47"/>
      <c r="F299" s="49"/>
      <c r="G299" s="42"/>
      <c r="H299" s="51"/>
      <c r="I299" s="49"/>
    </row>
    <row r="300" spans="1:9" ht="21">
      <c r="A300" s="39" t="s">
        <v>465</v>
      </c>
      <c r="B300" s="45" t="s">
        <v>466</v>
      </c>
      <c r="C300" s="45"/>
      <c r="D300" s="81" t="s">
        <v>19</v>
      </c>
      <c r="E300" s="47"/>
      <c r="F300" s="48">
        <f>+C300*E300</f>
        <v>0</v>
      </c>
      <c r="G300" s="42"/>
      <c r="H300" s="43" t="e">
        <f>+F300/$G$352</f>
        <v>#DIV/0!</v>
      </c>
      <c r="I300" s="49"/>
    </row>
    <row r="301" spans="1:9" ht="21">
      <c r="A301" s="39" t="s">
        <v>467</v>
      </c>
      <c r="B301" s="45" t="s">
        <v>368</v>
      </c>
      <c r="C301" s="45"/>
      <c r="D301" s="81" t="s">
        <v>19</v>
      </c>
      <c r="E301" s="47"/>
      <c r="F301" s="48">
        <f t="shared" ref="F301:F302" si="59">+C301*E301</f>
        <v>0</v>
      </c>
      <c r="G301" s="42"/>
      <c r="H301" s="43" t="e">
        <f>+F301/$G$352</f>
        <v>#DIV/0!</v>
      </c>
      <c r="I301" s="49"/>
    </row>
    <row r="302" spans="1:9" ht="21">
      <c r="A302" s="39" t="s">
        <v>468</v>
      </c>
      <c r="B302" s="45" t="s">
        <v>469</v>
      </c>
      <c r="C302" s="45"/>
      <c r="D302" s="81" t="s">
        <v>19</v>
      </c>
      <c r="E302" s="47"/>
      <c r="F302" s="48">
        <f t="shared" si="59"/>
        <v>0</v>
      </c>
      <c r="G302" s="42"/>
      <c r="H302" s="43" t="e">
        <f>+F302/$G$352</f>
        <v>#DIV/0!</v>
      </c>
      <c r="I302" s="49"/>
    </row>
    <row r="303" spans="1:9" ht="21">
      <c r="A303" s="39" t="s">
        <v>470</v>
      </c>
      <c r="B303" s="45" t="s">
        <v>471</v>
      </c>
      <c r="C303" s="45"/>
      <c r="D303" s="81" t="s">
        <v>19</v>
      </c>
      <c r="E303" s="47"/>
      <c r="F303" s="48">
        <f>+C303*E303</f>
        <v>0</v>
      </c>
      <c r="G303" s="42"/>
      <c r="H303" s="43" t="e">
        <f>+F303/$G$352</f>
        <v>#DIV/0!</v>
      </c>
      <c r="I303" s="49"/>
    </row>
    <row r="304" spans="1:9" ht="21">
      <c r="A304" s="99"/>
      <c r="B304" s="89" t="s">
        <v>378</v>
      </c>
      <c r="C304" s="89"/>
      <c r="D304" s="99"/>
      <c r="E304" s="91"/>
      <c r="F304" s="95"/>
      <c r="G304" s="93"/>
      <c r="H304" s="109"/>
      <c r="I304" s="95"/>
    </row>
    <row r="305" spans="1:9" ht="21">
      <c r="A305" s="39" t="s">
        <v>472</v>
      </c>
      <c r="B305" s="45" t="s">
        <v>473</v>
      </c>
      <c r="C305" s="45"/>
      <c r="D305" s="81" t="s">
        <v>146</v>
      </c>
      <c r="E305" s="47"/>
      <c r="F305" s="48">
        <f t="shared" ref="F305:F308" si="60">+C305*E305</f>
        <v>0</v>
      </c>
      <c r="G305" s="42"/>
      <c r="H305" s="43" t="e">
        <f>+F305/$G$352</f>
        <v>#DIV/0!</v>
      </c>
      <c r="I305" s="49"/>
    </row>
    <row r="306" spans="1:9" ht="21">
      <c r="A306" s="39" t="s">
        <v>474</v>
      </c>
      <c r="B306" s="45" t="s">
        <v>475</v>
      </c>
      <c r="C306" s="45"/>
      <c r="D306" s="81" t="s">
        <v>146</v>
      </c>
      <c r="E306" s="47"/>
      <c r="F306" s="48">
        <f t="shared" si="60"/>
        <v>0</v>
      </c>
      <c r="G306" s="42"/>
      <c r="H306" s="43" t="e">
        <f>+F306/$G$352</f>
        <v>#DIV/0!</v>
      </c>
      <c r="I306" s="49"/>
    </row>
    <row r="307" spans="1:9" ht="21">
      <c r="A307" s="39" t="s">
        <v>476</v>
      </c>
      <c r="B307" s="45" t="s">
        <v>477</v>
      </c>
      <c r="C307" s="45"/>
      <c r="D307" s="81" t="s">
        <v>146</v>
      </c>
      <c r="E307" s="47"/>
      <c r="F307" s="48">
        <f t="shared" si="60"/>
        <v>0</v>
      </c>
      <c r="G307" s="42"/>
      <c r="H307" s="43" t="e">
        <f>+F307/$G$352</f>
        <v>#DIV/0!</v>
      </c>
      <c r="I307" s="49"/>
    </row>
    <row r="308" spans="1:9" ht="21">
      <c r="A308" s="39" t="s">
        <v>478</v>
      </c>
      <c r="B308" s="45" t="s">
        <v>396</v>
      </c>
      <c r="C308" s="45"/>
      <c r="D308" s="81" t="s">
        <v>19</v>
      </c>
      <c r="E308" s="47"/>
      <c r="F308" s="48">
        <f t="shared" si="60"/>
        <v>0</v>
      </c>
      <c r="G308" s="42"/>
      <c r="H308" s="43" t="e">
        <f>+F308/$G$352</f>
        <v>#DIV/0!</v>
      </c>
      <c r="I308" s="49"/>
    </row>
    <row r="309" spans="1:9" ht="21.75" customHeight="1" thickBot="1">
      <c r="A309" s="39"/>
      <c r="B309" s="45"/>
      <c r="C309" s="45"/>
      <c r="D309" s="39"/>
      <c r="E309" s="47"/>
      <c r="F309" s="49"/>
      <c r="G309" s="42"/>
      <c r="H309" s="51"/>
      <c r="I309" s="49"/>
    </row>
    <row r="310" spans="1:9" ht="21" thickBot="1">
      <c r="A310" s="76" t="s">
        <v>479</v>
      </c>
      <c r="B310" s="77" t="s">
        <v>480</v>
      </c>
      <c r="C310" s="26"/>
      <c r="D310" s="27"/>
      <c r="E310" s="28"/>
      <c r="F310" s="28"/>
      <c r="G310" s="75">
        <f>SUM(F313:F350)</f>
        <v>0</v>
      </c>
      <c r="H310" s="29"/>
      <c r="I310" s="30" t="e">
        <f>SUM(H313:H350)</f>
        <v>#DIV/0!</v>
      </c>
    </row>
    <row r="311" spans="1:9" ht="21">
      <c r="A311" s="63"/>
      <c r="B311" s="58"/>
      <c r="C311" s="45"/>
      <c r="D311" s="62"/>
      <c r="E311" s="47"/>
      <c r="F311" s="49"/>
      <c r="G311" s="42"/>
      <c r="H311" s="51"/>
      <c r="I311" s="49"/>
    </row>
    <row r="312" spans="1:9" ht="21">
      <c r="A312" s="96"/>
      <c r="B312" s="88" t="s">
        <v>481</v>
      </c>
      <c r="C312" s="82"/>
      <c r="D312" s="96"/>
      <c r="E312" s="83"/>
      <c r="F312" s="84"/>
      <c r="G312" s="85"/>
      <c r="H312" s="86"/>
      <c r="I312" s="87"/>
    </row>
    <row r="313" spans="1:9" ht="21">
      <c r="A313" s="39" t="s">
        <v>482</v>
      </c>
      <c r="B313" s="45" t="s">
        <v>483</v>
      </c>
      <c r="C313" s="45"/>
      <c r="D313" s="81" t="s">
        <v>19</v>
      </c>
      <c r="E313" s="47"/>
      <c r="F313" s="48">
        <f t="shared" ref="F313:F314" si="61">+C313*E313</f>
        <v>0</v>
      </c>
      <c r="G313" s="42"/>
      <c r="H313" s="43" t="e">
        <f t="shared" ref="H313:H327" si="62">+F313/$G$352</f>
        <v>#DIV/0!</v>
      </c>
      <c r="I313" s="49"/>
    </row>
    <row r="314" spans="1:9" ht="21">
      <c r="A314" s="39" t="s">
        <v>484</v>
      </c>
      <c r="B314" s="45" t="s">
        <v>35</v>
      </c>
      <c r="C314" s="45"/>
      <c r="D314" s="81" t="s">
        <v>19</v>
      </c>
      <c r="E314" s="47"/>
      <c r="F314" s="48">
        <f t="shared" si="61"/>
        <v>0</v>
      </c>
      <c r="G314" s="42"/>
      <c r="H314" s="43" t="e">
        <f t="shared" si="62"/>
        <v>#DIV/0!</v>
      </c>
      <c r="I314" s="49"/>
    </row>
    <row r="315" spans="1:9" ht="41.25">
      <c r="A315" s="39" t="s">
        <v>485</v>
      </c>
      <c r="B315" s="45" t="s">
        <v>486</v>
      </c>
      <c r="C315" s="45"/>
      <c r="D315" s="81" t="s">
        <v>36</v>
      </c>
      <c r="E315" s="47"/>
      <c r="F315" s="48">
        <f>+C315*E315</f>
        <v>0</v>
      </c>
      <c r="G315" s="42"/>
      <c r="H315" s="43" t="e">
        <f t="shared" si="62"/>
        <v>#DIV/0!</v>
      </c>
      <c r="I315" s="49"/>
    </row>
    <row r="316" spans="1:9" ht="21">
      <c r="A316" s="39" t="s">
        <v>487</v>
      </c>
      <c r="B316" s="45" t="s">
        <v>488</v>
      </c>
      <c r="C316" s="45"/>
      <c r="D316" s="81" t="s">
        <v>36</v>
      </c>
      <c r="E316" s="47"/>
      <c r="F316" s="48">
        <f t="shared" ref="F316:F322" si="63">+C316*E316</f>
        <v>0</v>
      </c>
      <c r="G316" s="42"/>
      <c r="H316" s="43" t="e">
        <f t="shared" si="62"/>
        <v>#DIV/0!</v>
      </c>
      <c r="I316" s="49"/>
    </row>
    <row r="317" spans="1:9" ht="21">
      <c r="A317" s="39" t="s">
        <v>489</v>
      </c>
      <c r="B317" s="45" t="s">
        <v>490</v>
      </c>
      <c r="C317" s="45"/>
      <c r="D317" s="81" t="s">
        <v>36</v>
      </c>
      <c r="E317" s="47"/>
      <c r="F317" s="48">
        <f t="shared" si="63"/>
        <v>0</v>
      </c>
      <c r="G317" s="42"/>
      <c r="H317" s="43" t="e">
        <f t="shared" si="62"/>
        <v>#DIV/0!</v>
      </c>
      <c r="I317" s="49"/>
    </row>
    <row r="318" spans="1:9" ht="41.25">
      <c r="A318" s="39" t="s">
        <v>491</v>
      </c>
      <c r="B318" s="45" t="s">
        <v>492</v>
      </c>
      <c r="C318" s="45"/>
      <c r="D318" s="81" t="s">
        <v>36</v>
      </c>
      <c r="E318" s="47"/>
      <c r="F318" s="48">
        <f t="shared" si="63"/>
        <v>0</v>
      </c>
      <c r="G318" s="42"/>
      <c r="H318" s="43" t="e">
        <f t="shared" si="62"/>
        <v>#DIV/0!</v>
      </c>
      <c r="I318" s="49"/>
    </row>
    <row r="319" spans="1:9" ht="21">
      <c r="A319" s="39" t="s">
        <v>493</v>
      </c>
      <c r="B319" s="45" t="s">
        <v>494</v>
      </c>
      <c r="C319" s="45"/>
      <c r="D319" s="81" t="s">
        <v>36</v>
      </c>
      <c r="E319" s="47"/>
      <c r="F319" s="48">
        <f t="shared" si="63"/>
        <v>0</v>
      </c>
      <c r="G319" s="42"/>
      <c r="H319" s="43" t="e">
        <f t="shared" si="62"/>
        <v>#DIV/0!</v>
      </c>
      <c r="I319" s="49"/>
    </row>
    <row r="320" spans="1:9" ht="21">
      <c r="A320" s="39" t="s">
        <v>495</v>
      </c>
      <c r="B320" s="45" t="s">
        <v>496</v>
      </c>
      <c r="C320" s="45"/>
      <c r="D320" s="81" t="s">
        <v>36</v>
      </c>
      <c r="E320" s="47"/>
      <c r="F320" s="48">
        <f t="shared" si="63"/>
        <v>0</v>
      </c>
      <c r="G320" s="42"/>
      <c r="H320" s="43" t="e">
        <f t="shared" si="62"/>
        <v>#DIV/0!</v>
      </c>
      <c r="I320" s="49"/>
    </row>
    <row r="321" spans="1:9" ht="21">
      <c r="A321" s="39" t="s">
        <v>497</v>
      </c>
      <c r="B321" s="45" t="s">
        <v>498</v>
      </c>
      <c r="C321" s="45"/>
      <c r="D321" s="81" t="s">
        <v>19</v>
      </c>
      <c r="E321" s="47"/>
      <c r="F321" s="48">
        <f t="shared" si="63"/>
        <v>0</v>
      </c>
      <c r="G321" s="42"/>
      <c r="H321" s="43" t="e">
        <f t="shared" si="62"/>
        <v>#DIV/0!</v>
      </c>
      <c r="I321" s="49"/>
    </row>
    <row r="322" spans="1:9" ht="21">
      <c r="A322" s="39" t="s">
        <v>499</v>
      </c>
      <c r="B322" s="45" t="s">
        <v>500</v>
      </c>
      <c r="C322" s="45"/>
      <c r="D322" s="81" t="s">
        <v>36</v>
      </c>
      <c r="E322" s="47"/>
      <c r="F322" s="48">
        <f t="shared" si="63"/>
        <v>0</v>
      </c>
      <c r="G322" s="42"/>
      <c r="H322" s="43" t="e">
        <f t="shared" si="62"/>
        <v>#DIV/0!</v>
      </c>
      <c r="I322" s="49"/>
    </row>
    <row r="323" spans="1:9" ht="21">
      <c r="A323" s="39" t="s">
        <v>501</v>
      </c>
      <c r="B323" s="45" t="s">
        <v>502</v>
      </c>
      <c r="C323" s="45"/>
      <c r="D323" s="81" t="s">
        <v>19</v>
      </c>
      <c r="E323" s="47"/>
      <c r="F323" s="48">
        <f t="shared" ref="F323" si="64">+C323*E323</f>
        <v>0</v>
      </c>
      <c r="G323" s="42"/>
      <c r="H323" s="43" t="e">
        <f t="shared" si="62"/>
        <v>#DIV/0!</v>
      </c>
      <c r="I323" s="49"/>
    </row>
    <row r="324" spans="1:9" ht="21">
      <c r="A324" s="39" t="s">
        <v>503</v>
      </c>
      <c r="B324" s="45" t="s">
        <v>504</v>
      </c>
      <c r="C324" s="45"/>
      <c r="D324" s="81" t="s">
        <v>36</v>
      </c>
      <c r="E324" s="47"/>
      <c r="F324" s="48">
        <f>+C324*E324</f>
        <v>0</v>
      </c>
      <c r="G324" s="42"/>
      <c r="H324" s="43" t="e">
        <f t="shared" si="62"/>
        <v>#DIV/0!</v>
      </c>
      <c r="I324" s="49"/>
    </row>
    <row r="325" spans="1:9" ht="21">
      <c r="A325" s="39" t="s">
        <v>505</v>
      </c>
      <c r="B325" s="45" t="s">
        <v>506</v>
      </c>
      <c r="C325" s="45"/>
      <c r="D325" s="81" t="s">
        <v>146</v>
      </c>
      <c r="E325" s="47"/>
      <c r="F325" s="48">
        <f t="shared" ref="F325:F326" si="65">+C325*E325</f>
        <v>0</v>
      </c>
      <c r="G325" s="42"/>
      <c r="H325" s="43" t="e">
        <f t="shared" si="62"/>
        <v>#DIV/0!</v>
      </c>
      <c r="I325" s="49"/>
    </row>
    <row r="326" spans="1:9" ht="21">
      <c r="A326" s="39" t="s">
        <v>507</v>
      </c>
      <c r="B326" s="45" t="s">
        <v>508</v>
      </c>
      <c r="C326" s="45"/>
      <c r="D326" s="81" t="s">
        <v>19</v>
      </c>
      <c r="E326" s="47"/>
      <c r="F326" s="48">
        <f t="shared" si="65"/>
        <v>0</v>
      </c>
      <c r="G326" s="42"/>
      <c r="H326" s="43" t="e">
        <f t="shared" si="62"/>
        <v>#DIV/0!</v>
      </c>
      <c r="I326" s="49"/>
    </row>
    <row r="327" spans="1:9" ht="21">
      <c r="A327" s="39" t="s">
        <v>509</v>
      </c>
      <c r="B327" s="45" t="s">
        <v>510</v>
      </c>
      <c r="C327" s="45"/>
      <c r="D327" s="81" t="s">
        <v>19</v>
      </c>
      <c r="E327" s="47"/>
      <c r="F327" s="48">
        <f>+C327*E327</f>
        <v>0</v>
      </c>
      <c r="G327" s="42"/>
      <c r="H327" s="43" t="e">
        <f t="shared" si="62"/>
        <v>#DIV/0!</v>
      </c>
      <c r="I327" s="49"/>
    </row>
    <row r="328" spans="1:9" ht="21">
      <c r="A328" s="96"/>
      <c r="B328" s="88" t="s">
        <v>511</v>
      </c>
      <c r="C328" s="82"/>
      <c r="D328" s="96"/>
      <c r="E328" s="83"/>
      <c r="F328" s="84"/>
      <c r="G328" s="85"/>
      <c r="H328" s="86"/>
      <c r="I328" s="87"/>
    </row>
    <row r="329" spans="1:9" ht="21">
      <c r="A329" s="39" t="s">
        <v>512</v>
      </c>
      <c r="B329" s="45" t="s">
        <v>513</v>
      </c>
      <c r="C329" s="45"/>
      <c r="D329" s="81" t="s">
        <v>146</v>
      </c>
      <c r="E329" s="47"/>
      <c r="F329" s="48">
        <f t="shared" ref="F329:F330" si="66">+C329*E329</f>
        <v>0</v>
      </c>
      <c r="G329" s="42"/>
      <c r="H329" s="43" t="e">
        <f t="shared" ref="H329:H335" si="67">+F329/$G$352</f>
        <v>#DIV/0!</v>
      </c>
      <c r="I329" s="49"/>
    </row>
    <row r="330" spans="1:9" ht="21">
      <c r="A330" s="39" t="s">
        <v>514</v>
      </c>
      <c r="B330" s="45" t="s">
        <v>515</v>
      </c>
      <c r="C330" s="45"/>
      <c r="D330" s="81" t="s">
        <v>146</v>
      </c>
      <c r="E330" s="47"/>
      <c r="F330" s="48">
        <f t="shared" si="66"/>
        <v>0</v>
      </c>
      <c r="G330" s="42"/>
      <c r="H330" s="43" t="e">
        <f t="shared" si="67"/>
        <v>#DIV/0!</v>
      </c>
      <c r="I330" s="49"/>
    </row>
    <row r="331" spans="1:9" ht="21">
      <c r="A331" s="39" t="s">
        <v>516</v>
      </c>
      <c r="B331" s="45" t="s">
        <v>517</v>
      </c>
      <c r="C331" s="45"/>
      <c r="D331" s="81" t="s">
        <v>146</v>
      </c>
      <c r="E331" s="47"/>
      <c r="F331" s="48">
        <f t="shared" ref="F331:F339" si="68">+C331*E331</f>
        <v>0</v>
      </c>
      <c r="G331" s="42"/>
      <c r="H331" s="43" t="e">
        <f t="shared" si="67"/>
        <v>#DIV/0!</v>
      </c>
      <c r="I331" s="49"/>
    </row>
    <row r="332" spans="1:9" ht="21">
      <c r="A332" s="39" t="s">
        <v>518</v>
      </c>
      <c r="B332" s="45" t="s">
        <v>519</v>
      </c>
      <c r="C332" s="45"/>
      <c r="D332" s="81" t="s">
        <v>146</v>
      </c>
      <c r="E332" s="47"/>
      <c r="F332" s="48">
        <f t="shared" si="68"/>
        <v>0</v>
      </c>
      <c r="G332" s="42"/>
      <c r="H332" s="43" t="e">
        <f t="shared" si="67"/>
        <v>#DIV/0!</v>
      </c>
      <c r="I332" s="49"/>
    </row>
    <row r="333" spans="1:9" ht="21">
      <c r="A333" s="39" t="s">
        <v>520</v>
      </c>
      <c r="B333" s="45" t="s">
        <v>521</v>
      </c>
      <c r="C333" s="45"/>
      <c r="D333" s="81" t="s">
        <v>19</v>
      </c>
      <c r="E333" s="47"/>
      <c r="F333" s="48">
        <f t="shared" ref="F333" si="69">+C333*E333</f>
        <v>0</v>
      </c>
      <c r="G333" s="42"/>
      <c r="H333" s="43" t="e">
        <f t="shared" si="67"/>
        <v>#DIV/0!</v>
      </c>
      <c r="I333" s="49"/>
    </row>
    <row r="334" spans="1:9" ht="21">
      <c r="A334" s="39" t="s">
        <v>522</v>
      </c>
      <c r="B334" s="45" t="s">
        <v>523</v>
      </c>
      <c r="C334" s="45"/>
      <c r="D334" s="81" t="s">
        <v>19</v>
      </c>
      <c r="E334" s="47"/>
      <c r="F334" s="48">
        <f t="shared" si="68"/>
        <v>0</v>
      </c>
      <c r="G334" s="42"/>
      <c r="H334" s="43" t="e">
        <f t="shared" si="67"/>
        <v>#DIV/0!</v>
      </c>
      <c r="I334" s="49"/>
    </row>
    <row r="335" spans="1:9" ht="21">
      <c r="A335" s="39" t="s">
        <v>524</v>
      </c>
      <c r="B335" s="45" t="s">
        <v>525</v>
      </c>
      <c r="C335" s="45"/>
      <c r="D335" s="81" t="s">
        <v>146</v>
      </c>
      <c r="E335" s="47"/>
      <c r="F335" s="48">
        <f t="shared" si="68"/>
        <v>0</v>
      </c>
      <c r="G335" s="42"/>
      <c r="H335" s="43" t="e">
        <f t="shared" si="67"/>
        <v>#DIV/0!</v>
      </c>
      <c r="I335" s="49"/>
    </row>
    <row r="336" spans="1:9" ht="21">
      <c r="A336" s="96"/>
      <c r="B336" s="88" t="s">
        <v>526</v>
      </c>
      <c r="C336" s="82"/>
      <c r="D336" s="96"/>
      <c r="E336" s="83"/>
      <c r="F336" s="84"/>
      <c r="G336" s="85"/>
      <c r="H336" s="86"/>
      <c r="I336" s="87"/>
    </row>
    <row r="337" spans="1:22" ht="21">
      <c r="A337" s="39" t="s">
        <v>527</v>
      </c>
      <c r="B337" s="45" t="s">
        <v>528</v>
      </c>
      <c r="C337" s="45"/>
      <c r="D337" s="81" t="s">
        <v>146</v>
      </c>
      <c r="E337" s="47"/>
      <c r="F337" s="48">
        <f t="shared" si="68"/>
        <v>0</v>
      </c>
      <c r="G337" s="42"/>
      <c r="H337" s="43" t="e">
        <f t="shared" ref="H337:H345" si="70">+F337/$G$352</f>
        <v>#DIV/0!</v>
      </c>
      <c r="I337" s="49"/>
    </row>
    <row r="338" spans="1:22" ht="21">
      <c r="A338" s="39" t="s">
        <v>529</v>
      </c>
      <c r="B338" s="45" t="s">
        <v>530</v>
      </c>
      <c r="C338" s="45"/>
      <c r="D338" s="81" t="s">
        <v>146</v>
      </c>
      <c r="E338" s="47"/>
      <c r="F338" s="48">
        <f t="shared" si="68"/>
        <v>0</v>
      </c>
      <c r="G338" s="42"/>
      <c r="H338" s="43" t="e">
        <f t="shared" si="70"/>
        <v>#DIV/0!</v>
      </c>
      <c r="I338" s="49"/>
    </row>
    <row r="339" spans="1:22" ht="21">
      <c r="A339" s="39" t="s">
        <v>531</v>
      </c>
      <c r="B339" s="45" t="s">
        <v>532</v>
      </c>
      <c r="C339" s="45"/>
      <c r="D339" s="81" t="s">
        <v>146</v>
      </c>
      <c r="E339" s="47"/>
      <c r="F339" s="48">
        <f t="shared" si="68"/>
        <v>0</v>
      </c>
      <c r="G339" s="42"/>
      <c r="H339" s="43" t="e">
        <f t="shared" si="70"/>
        <v>#DIV/0!</v>
      </c>
      <c r="I339" s="49"/>
    </row>
    <row r="340" spans="1:22" ht="21">
      <c r="A340" s="39" t="s">
        <v>533</v>
      </c>
      <c r="B340" s="45" t="s">
        <v>534</v>
      </c>
      <c r="C340" s="45"/>
      <c r="D340" s="81" t="s">
        <v>146</v>
      </c>
      <c r="E340" s="47"/>
      <c r="F340" s="48">
        <f t="shared" ref="F340:F345" si="71">+C340*E340</f>
        <v>0</v>
      </c>
      <c r="G340" s="42"/>
      <c r="H340" s="43" t="e">
        <f t="shared" si="70"/>
        <v>#DIV/0!</v>
      </c>
      <c r="I340" s="49"/>
    </row>
    <row r="341" spans="1:22" ht="21">
      <c r="A341" s="39" t="s">
        <v>535</v>
      </c>
      <c r="B341" s="45" t="s">
        <v>536</v>
      </c>
      <c r="C341" s="45"/>
      <c r="D341" s="81" t="s">
        <v>146</v>
      </c>
      <c r="E341" s="47"/>
      <c r="F341" s="48">
        <f t="shared" si="71"/>
        <v>0</v>
      </c>
      <c r="G341" s="42"/>
      <c r="H341" s="43" t="e">
        <f t="shared" si="70"/>
        <v>#DIV/0!</v>
      </c>
      <c r="I341" s="49"/>
    </row>
    <row r="342" spans="1:22" ht="21">
      <c r="A342" s="39" t="s">
        <v>537</v>
      </c>
      <c r="B342" s="45" t="s">
        <v>538</v>
      </c>
      <c r="C342" s="45"/>
      <c r="D342" s="81" t="s">
        <v>146</v>
      </c>
      <c r="E342" s="47"/>
      <c r="F342" s="48">
        <f t="shared" si="71"/>
        <v>0</v>
      </c>
      <c r="G342" s="42"/>
      <c r="H342" s="43" t="e">
        <f t="shared" si="70"/>
        <v>#DIV/0!</v>
      </c>
      <c r="I342" s="49"/>
    </row>
    <row r="343" spans="1:22" ht="21">
      <c r="A343" s="39" t="s">
        <v>539</v>
      </c>
      <c r="B343" s="45" t="s">
        <v>540</v>
      </c>
      <c r="C343" s="45"/>
      <c r="D343" s="81" t="s">
        <v>146</v>
      </c>
      <c r="E343" s="47"/>
      <c r="F343" s="48">
        <f t="shared" si="71"/>
        <v>0</v>
      </c>
      <c r="G343" s="42"/>
      <c r="H343" s="43" t="e">
        <f t="shared" si="70"/>
        <v>#DIV/0!</v>
      </c>
      <c r="I343" s="49"/>
    </row>
    <row r="344" spans="1:22" ht="21">
      <c r="A344" s="39" t="s">
        <v>541</v>
      </c>
      <c r="B344" s="45" t="s">
        <v>542</v>
      </c>
      <c r="C344" s="45"/>
      <c r="D344" s="81" t="s">
        <v>146</v>
      </c>
      <c r="E344" s="47"/>
      <c r="F344" s="48">
        <f t="shared" si="71"/>
        <v>0</v>
      </c>
      <c r="G344" s="42"/>
      <c r="H344" s="43" t="e">
        <f t="shared" si="70"/>
        <v>#DIV/0!</v>
      </c>
      <c r="I344" s="49"/>
    </row>
    <row r="345" spans="1:22" ht="21">
      <c r="A345" s="39" t="s">
        <v>543</v>
      </c>
      <c r="B345" s="45" t="s">
        <v>544</v>
      </c>
      <c r="C345" s="45"/>
      <c r="D345" s="81" t="s">
        <v>19</v>
      </c>
      <c r="E345" s="47"/>
      <c r="F345" s="48">
        <f t="shared" si="71"/>
        <v>0</v>
      </c>
      <c r="G345" s="42"/>
      <c r="H345" s="43" t="e">
        <f t="shared" si="70"/>
        <v>#DIV/0!</v>
      </c>
      <c r="I345" s="49"/>
    </row>
    <row r="346" spans="1:22" ht="21">
      <c r="A346" s="96"/>
      <c r="B346" s="88" t="s">
        <v>545</v>
      </c>
      <c r="C346" s="82"/>
      <c r="D346" s="96"/>
      <c r="E346" s="83"/>
      <c r="F346" s="84"/>
      <c r="G346" s="85"/>
      <c r="H346" s="86"/>
      <c r="I346" s="87"/>
    </row>
    <row r="347" spans="1:22" ht="21">
      <c r="A347" s="39" t="s">
        <v>546</v>
      </c>
      <c r="B347" s="45" t="s">
        <v>547</v>
      </c>
      <c r="C347" s="45"/>
      <c r="D347" s="81" t="s">
        <v>19</v>
      </c>
      <c r="E347" s="47"/>
      <c r="F347" s="48">
        <f t="shared" ref="F347:F350" si="72">+C347*E347</f>
        <v>0</v>
      </c>
      <c r="G347" s="42"/>
      <c r="H347" s="43" t="e">
        <f>+F347/$G$352</f>
        <v>#DIV/0!</v>
      </c>
      <c r="I347" s="49"/>
    </row>
    <row r="348" spans="1:22" ht="21">
      <c r="A348" s="39" t="s">
        <v>548</v>
      </c>
      <c r="B348" s="45" t="s">
        <v>549</v>
      </c>
      <c r="C348" s="45"/>
      <c r="D348" s="81" t="s">
        <v>19</v>
      </c>
      <c r="E348" s="47"/>
      <c r="F348" s="48">
        <f t="shared" si="72"/>
        <v>0</v>
      </c>
      <c r="G348" s="42"/>
      <c r="H348" s="43" t="e">
        <f>+F348/$G$352</f>
        <v>#DIV/0!</v>
      </c>
      <c r="I348" s="49"/>
    </row>
    <row r="349" spans="1:22" ht="21">
      <c r="A349" s="39" t="s">
        <v>550</v>
      </c>
      <c r="B349" s="45" t="s">
        <v>551</v>
      </c>
      <c r="C349" s="45"/>
      <c r="D349" s="81" t="s">
        <v>19</v>
      </c>
      <c r="E349" s="47"/>
      <c r="F349" s="48">
        <f t="shared" si="72"/>
        <v>0</v>
      </c>
      <c r="G349" s="42"/>
      <c r="H349" s="43" t="e">
        <f>+F349/$G$352</f>
        <v>#DIV/0!</v>
      </c>
      <c r="I349" s="49"/>
    </row>
    <row r="350" spans="1:22" ht="21">
      <c r="A350" s="39" t="s">
        <v>552</v>
      </c>
      <c r="B350" s="45" t="s">
        <v>553</v>
      </c>
      <c r="C350" s="45"/>
      <c r="D350" s="81" t="s">
        <v>19</v>
      </c>
      <c r="E350" s="47"/>
      <c r="F350" s="48">
        <f t="shared" si="72"/>
        <v>0</v>
      </c>
      <c r="G350" s="42"/>
      <c r="H350" s="43" t="e">
        <f>+F350/$G$352</f>
        <v>#DIV/0!</v>
      </c>
      <c r="I350" s="49"/>
    </row>
    <row r="351" spans="1:22" ht="21.75" thickBot="1">
      <c r="A351" s="39"/>
      <c r="B351" s="45"/>
      <c r="C351" s="45"/>
      <c r="D351" s="39"/>
      <c r="E351" s="47"/>
      <c r="F351" s="49"/>
      <c r="G351" s="42"/>
      <c r="H351" s="51"/>
      <c r="I351" s="49"/>
    </row>
    <row r="352" spans="1:22" ht="29.25" customHeight="1" thickBot="1">
      <c r="A352" s="119" t="s">
        <v>554</v>
      </c>
      <c r="B352" s="119"/>
      <c r="C352" s="68"/>
      <c r="D352" s="69"/>
      <c r="E352" s="70"/>
      <c r="F352" s="71"/>
      <c r="G352" s="103">
        <f>SUM(G19:G351)</f>
        <v>0</v>
      </c>
      <c r="H352" s="72"/>
      <c r="I352" s="103" t="e">
        <f>SUM(I19:I351)</f>
        <v>#DIV/0!</v>
      </c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</row>
    <row r="353" spans="1:2" ht="21" customHeight="1">
      <c r="B353" s="74"/>
    </row>
    <row r="354" spans="1:2" ht="101.45" customHeight="1">
      <c r="A354" s="120" t="s">
        <v>555</v>
      </c>
      <c r="B354" s="120"/>
    </row>
    <row r="355" spans="1:2" ht="15" customHeight="1">
      <c r="A355" s="120"/>
      <c r="B355" s="120"/>
    </row>
    <row r="366" spans="1:2" ht="31.5" customHeight="1"/>
    <row r="372" ht="15" customHeight="1"/>
  </sheetData>
  <mergeCells count="10">
    <mergeCell ref="B17:I17"/>
    <mergeCell ref="A352:B352"/>
    <mergeCell ref="A354:B355"/>
    <mergeCell ref="A3:B3"/>
    <mergeCell ref="C3:I3"/>
    <mergeCell ref="G10:I10"/>
    <mergeCell ref="G12:I12"/>
    <mergeCell ref="A14:B14"/>
    <mergeCell ref="H14:I14"/>
    <mergeCell ref="B264:I264"/>
  </mergeCells>
  <dataValidations count="1">
    <dataValidation type="list" allowBlank="1" showInputMessage="1" showErrorMessage="1" sqref="D25:D28 D41:D46 D51:D52 D60:D62 D54:D56 D66:D67 D71:D73 D77:D82 D86:D88 D93:D99 D127 D103:D123 D137:D149 D131:D133 D153:D175 D204:D207 D211:D216 D227:D230 D220:D223 D261:D262 D283 D287:D292 D268:D279 D300:D303 D305:D308 D294:D296 D313:D327 D347:D350 D21 D33:D39 D179:D201 D234:D238 D240 D242:D250 D254:D257 D329:D335 D337:D345" xr:uid="{00000000-0002-0000-0000-000000000000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paperSize="9" scale="38" firstPageNumber="0" fitToHeight="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83AC87-970C-4DE7-95F3-875E28E4F130}"/>
</file>

<file path=customXml/itemProps2.xml><?xml version="1.0" encoding="utf-8"?>
<ds:datastoreItem xmlns:ds="http://schemas.openxmlformats.org/officeDocument/2006/customXml" ds:itemID="{CBB6576C-8EE4-4934-AC8F-5A38FDB66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>9</cp:revision>
  <dcterms:created xsi:type="dcterms:W3CDTF">2013-03-18T18:41:53Z</dcterms:created>
  <dcterms:modified xsi:type="dcterms:W3CDTF">2022-11-28T14:41:16Z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